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50" firstSheet="9" activeTab="9"/>
  </bookViews>
  <sheets>
    <sheet name="图6-3 SMALL函数" sheetId="9" r:id="rId1"/>
    <sheet name="图6-5TEXT函数 " sheetId="14" r:id="rId2"/>
    <sheet name="图6-7MID函数" sheetId="15" r:id="rId3"/>
    <sheet name="图6-9RIGHT函数" sheetId="16" r:id="rId4"/>
    <sheet name="图6-11IFFRROR函数 " sheetId="17" r:id="rId5"/>
    <sheet name="图6-13INDEX函数" sheetId="18" r:id="rId6"/>
    <sheet name="图6-15SUMIFS函数" sheetId="19" r:id="rId7"/>
    <sheet name="0-1基础信息表" sheetId="2" r:id="rId8"/>
    <sheet name="6-1记账凭证清单" sheetId="3" r:id="rId9"/>
    <sheet name="6-2账户余额与试算平衡表" sheetId="4" r:id="rId10"/>
    <sheet name="6-3日记账" sheetId="5" r:id="rId11"/>
    <sheet name="6-4会计账簿查询" sheetId="6" r:id="rId12"/>
    <sheet name="6-5会计报表" sheetId="7" r:id="rId13"/>
    <sheet name="6-6查询记账凭证" sheetId="8" r:id="rId14"/>
    <sheet name="6-6查询记账凭证 (2)" sheetId="20" r:id="rId15"/>
    <sheet name="6-6查询记账凭证 (3)" sheetId="21" r:id="rId16"/>
    <sheet name="Sheet1" sheetId="1" r:id="rId17"/>
  </sheets>
  <externalReferences>
    <externalReference r:id="rId18"/>
  </externalReferences>
  <definedNames>
    <definedName name="库存商品">'0-1基础信息表'!$F$11:$F$12</definedName>
    <definedName name="生产成本">'0-1基础信息表'!$F$14:$F$15</definedName>
    <definedName name="应付账款">'0-1基础信息表'!$F$17:$F$18</definedName>
    <definedName name="应交税费">'0-1基础信息表'!$F$20:$F$21</definedName>
    <definedName name="应收账款">'0-1基础信息表'!$F$4:$F$5</definedName>
    <definedName name="原材料">'0-1基础信息表'!$F$7:$F$8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<sst xmlns="http://schemas.openxmlformats.org/spreadsheetml/2006/main" count="826" uniqueCount="358">
  <si>
    <t>公式</t>
  </si>
  <si>
    <t>结果</t>
  </si>
  <si>
    <t>说明</t>
  </si>
  <si>
    <t>=SMALL(A1:A5,2)</t>
  </si>
  <si>
    <t>第一列中第二个最小值</t>
  </si>
  <si>
    <t>=SMALL(B1:B5,3)</t>
  </si>
  <si>
    <t>第二列中第三个最小值</t>
  </si>
  <si>
    <t>=TEXT(A1,"￥#，###")</t>
  </si>
  <si>
    <t>将A1单元格转换为人民币格式</t>
  </si>
  <si>
    <t>=TEXT(A1,"（#，###）")</t>
  </si>
  <si>
    <t>将A1单元格转换为带括号和分隔符的表示形式</t>
  </si>
  <si>
    <t>=TEXT(B1,"yyyy-mm-dd")</t>
  </si>
  <si>
    <t>将B1单元格转换为日期格式</t>
  </si>
  <si>
    <t>=TEXT(B1,"aaaa")</t>
  </si>
  <si>
    <t>将B1单元格转换为汉语星期格式</t>
  </si>
  <si>
    <t>=TEXT(B1,"dddd")</t>
  </si>
  <si>
    <t>将B1单元格转换为英语星期格式</t>
  </si>
  <si>
    <t>=TEXT(C1,"h:mAM/PM")</t>
  </si>
  <si>
    <t>将C1单元格转换为上午（AM）、下午（PM）格式</t>
  </si>
  <si>
    <t>=TEXT(C1,"[mm]")</t>
  </si>
  <si>
    <t>将C1单元格转换从零点开始所经历的分钟数</t>
  </si>
  <si>
    <t>=TEXT(A1,"[dbnum2]")</t>
  </si>
  <si>
    <t>将A1单元格的数字转换为汉值大写数值</t>
  </si>
  <si>
    <t>=TEXT(A1,"*")</t>
  </si>
  <si>
    <t>数值格式（format_text）参数中不能包含“*”，否则返回错误值#VALUE!</t>
  </si>
  <si>
    <t>=TEXT(B1,dddd)</t>
  </si>
  <si>
    <t>数值格式format_text参数中需加半角双引号，否则返回错误值#VAME!</t>
  </si>
  <si>
    <t>王凯旋先生</t>
  </si>
  <si>
    <t>宋林峰博士</t>
  </si>
  <si>
    <t>0101-8578857</t>
  </si>
  <si>
    <t>北京欢迎你</t>
  </si>
  <si>
    <t>=MID(1501885788578850,13,3)</t>
  </si>
  <si>
    <t>返回字符串中从第13位字符开始的3个字符</t>
  </si>
  <si>
    <t>=MID(A1,4,2)</t>
  </si>
  <si>
    <t>返回A1中从第4位字符开始的2个字符</t>
  </si>
  <si>
    <t>=MID(A2,4,2)</t>
  </si>
  <si>
    <t>返回A2中从第4位字符开始的2个字符</t>
  </si>
  <si>
    <t>=MID(A3,1,3)</t>
  </si>
  <si>
    <t>返回A3中从第1位字符开始的3个字符</t>
  </si>
  <si>
    <t>=MID(A4,7,2)</t>
  </si>
  <si>
    <t>如果开始位置（start-num）大于文本长度(7&gt;5),则</t>
  </si>
  <si>
    <t>=MID(A4,3,7)</t>
  </si>
  <si>
    <t>虽然开始位置（start-num）小于文本长度，但开始位置（start-num）加上num-chars超过了文本的长度（（3+7）&gt;5），则MID只返回至多直到文本末尾的字符</t>
  </si>
  <si>
    <t>=MID(A4,-1,2)</t>
  </si>
  <si>
    <t>开始位置（start-num）小于1，则MID返回错误值#VALUE</t>
  </si>
  <si>
    <t>=MID(A4,3,-1)</t>
  </si>
  <si>
    <t>如果字符个数（num-chars）是负数，则MID返回错误值#VALUE</t>
  </si>
  <si>
    <t>=MID(临县林溪乡,3,3)</t>
  </si>
  <si>
    <t>直接引用文本，未用半角双引号括起来，因此返回错误值</t>
  </si>
  <si>
    <t>=MID("临县林溪乡",3,3)</t>
  </si>
  <si>
    <t>直接引用文本，用半角双引号括起来，因此返回正确值</t>
  </si>
  <si>
    <t>&gt;</t>
  </si>
  <si>
    <t>西北工业制造厂</t>
  </si>
  <si>
    <t>010-88578857</t>
  </si>
  <si>
    <t>华北工业科技有限公司</t>
  </si>
  <si>
    <t>高小慧</t>
  </si>
  <si>
    <t>=RIGHT(A1,3)</t>
  </si>
  <si>
    <t>显示A1单元格中字符串右起前3个字符</t>
  </si>
  <si>
    <t>=RIGHT(A2,4)</t>
  </si>
  <si>
    <t>显示A2单元格中字符串右起前4个字符</t>
  </si>
  <si>
    <t>=RIGHT(A3,2)</t>
  </si>
  <si>
    <t>显示A3单元格中字符串右起前2个字符</t>
  </si>
  <si>
    <t>=RIGHT(B1,8)</t>
  </si>
  <si>
    <t>显示B1单元格中字符串右起前8个字符</t>
  </si>
  <si>
    <t>=RIGHT(B3,3)</t>
  </si>
  <si>
    <t>显示B3单元格中字符串右起前3个字符</t>
  </si>
  <si>
    <t>=RIGHT(B1,3)</t>
  </si>
  <si>
    <t>字符个数（Num-chars）必须大于或等于零，否则返回错误值</t>
  </si>
  <si>
    <t>=RIGHT(B3,20)</t>
  </si>
  <si>
    <t>如果字符个数（Num-chars）大于文本长度，则RIGHTR返回所有文本</t>
  </si>
  <si>
    <t>=RIGHT(A2)</t>
  </si>
  <si>
    <t>如果省略字符个数（Num-chars），则假设其值为1</t>
  </si>
  <si>
    <t>=IFERROR(B1/C1,"计算中有错误")</t>
  </si>
  <si>
    <t>检查B1/C1是否有错误，如果无错误，返回B/C1的正确值，否则显示“计算中有错误”。因此返回正确值</t>
  </si>
  <si>
    <t>=IFERROR(B2/C2,"计算中有错误")</t>
  </si>
  <si>
    <t>C2为分母，不能为0.因此返回#NAME错误类型</t>
  </si>
  <si>
    <t>=IFERROR(B3/C3,"计算中有错误")</t>
  </si>
  <si>
    <t>检查B3/C3是否有错误，如果无错误，返回B/C1的正确值，否则显示“计算中有错误”。因此返回正确值</t>
  </si>
  <si>
    <t>=IFERROR((B1:B3)/(C1:C3),"计算中有错误")</t>
  </si>
  <si>
    <t>对B1：C3这个区域中的数组进行检查</t>
  </si>
  <si>
    <t>地理类书</t>
  </si>
  <si>
    <t>漫画</t>
  </si>
  <si>
    <t>旅行攻略</t>
  </si>
  <si>
    <t>儿童读物</t>
  </si>
  <si>
    <t>文学作品</t>
  </si>
  <si>
    <t>财务类书</t>
  </si>
  <si>
    <t>=INDEX(A1:B3,3,2)</t>
  </si>
  <si>
    <t>返回区域中第三行和第二列交叉处的数值</t>
  </si>
  <si>
    <t>=INDEX(A1:B3,1,2)</t>
  </si>
  <si>
    <t>返回区域中第一行和第二列交叉处的数值</t>
  </si>
  <si>
    <t>=INDEX(B1:B3,2)</t>
  </si>
  <si>
    <t>因为数组只有一列，省略了列序数（column_num）参数</t>
  </si>
  <si>
    <t>=INDEX(A1:B3,4,2)</t>
  </si>
  <si>
    <t>参照行序数（row_num）超出了数组中单元格的范围，所以返回错误值"#REF"</t>
  </si>
  <si>
    <t>=INDEX({1,2,3,4,5,6},0,2)</t>
  </si>
  <si>
    <t>数组常量中，参照行序数（row_num）值为0，所以返回了参数列序数（column_num）指定的列标2所对应的整列数组</t>
  </si>
  <si>
    <t>已销售数量</t>
  </si>
  <si>
    <t>产品</t>
  </si>
  <si>
    <t>销售人员</t>
  </si>
  <si>
    <t>桃子</t>
  </si>
  <si>
    <t>小孙</t>
  </si>
  <si>
    <t>小张</t>
  </si>
  <si>
    <t>西瓜</t>
  </si>
  <si>
    <t>荔枝</t>
  </si>
  <si>
    <t>西红柿</t>
  </si>
  <si>
    <t>=SUMIFS(A2:A9,B2:B9,"西*",C2:C9,"小张")</t>
  </si>
  <si>
    <t>计算以“西”开头的并由小张售出的产品总量</t>
  </si>
  <si>
    <t>=SUMIFS(A2:A9,B2:B9,"&lt;&gt;西瓜",C2:C9,"小孙")</t>
  </si>
  <si>
    <t>计算小孙出售的非西瓜产品的总量</t>
  </si>
  <si>
    <t>会计核算</t>
  </si>
  <si>
    <t>科目表</t>
  </si>
  <si>
    <t>明细账</t>
  </si>
  <si>
    <t>客户表</t>
  </si>
  <si>
    <t>资产、成本和费用</t>
  </si>
  <si>
    <t>编号</t>
  </si>
  <si>
    <t>账户名称</t>
  </si>
  <si>
    <t>客户</t>
  </si>
  <si>
    <t>总分类账</t>
  </si>
  <si>
    <t>应收账款</t>
  </si>
  <si>
    <t>K001</t>
  </si>
  <si>
    <t>丙公司</t>
  </si>
  <si>
    <t>库存现金</t>
  </si>
  <si>
    <t>K002</t>
  </si>
  <si>
    <t>丁公司</t>
  </si>
  <si>
    <t>银行存款</t>
  </si>
  <si>
    <t>A材料</t>
  </si>
  <si>
    <t>原材料</t>
  </si>
  <si>
    <t>B材料</t>
  </si>
  <si>
    <t>部门表</t>
  </si>
  <si>
    <t>库存商品</t>
  </si>
  <si>
    <t>C材料</t>
  </si>
  <si>
    <t>部门</t>
  </si>
  <si>
    <t>固定资产</t>
  </si>
  <si>
    <t>丙材料</t>
  </si>
  <si>
    <t>行政管理部门</t>
  </si>
  <si>
    <t>经理室</t>
  </si>
  <si>
    <t>累计折旧</t>
  </si>
  <si>
    <t>办公室</t>
  </si>
  <si>
    <t>无形资产</t>
  </si>
  <si>
    <t>D商品</t>
  </si>
  <si>
    <t>财务部</t>
  </si>
  <si>
    <t>累计摊销</t>
  </si>
  <si>
    <t>E商品</t>
  </si>
  <si>
    <t>业务部门</t>
  </si>
  <si>
    <t>采购部</t>
  </si>
  <si>
    <t>应付账款</t>
  </si>
  <si>
    <t>生产成本</t>
  </si>
  <si>
    <t>销售部</t>
  </si>
  <si>
    <t>应付职工薪酬</t>
  </si>
  <si>
    <t>后勤部门</t>
  </si>
  <si>
    <t>总务部</t>
  </si>
  <si>
    <t>应交税费</t>
  </si>
  <si>
    <t>仓储部</t>
  </si>
  <si>
    <t>长期借款</t>
  </si>
  <si>
    <t>生产部门</t>
  </si>
  <si>
    <t>半成品车间</t>
  </si>
  <si>
    <t>应付债券</t>
  </si>
  <si>
    <t>甲公司</t>
  </si>
  <si>
    <t>成品一车间</t>
  </si>
  <si>
    <t>股本</t>
  </si>
  <si>
    <t>乙公司</t>
  </si>
  <si>
    <t>成品二车间</t>
  </si>
  <si>
    <t>盈余公积</t>
  </si>
  <si>
    <t>本年利润</t>
  </si>
  <si>
    <t>应交增值税</t>
  </si>
  <si>
    <t>利润分配</t>
  </si>
  <si>
    <t>应交所得税</t>
  </si>
  <si>
    <t>制造费用</t>
  </si>
  <si>
    <t>主营业务收入</t>
  </si>
  <si>
    <t>财务部人员表</t>
  </si>
  <si>
    <t>其他业务收入</t>
  </si>
  <si>
    <t>姓名</t>
  </si>
  <si>
    <t>职务</t>
  </si>
  <si>
    <t>投资收益</t>
  </si>
  <si>
    <t>李海洋</t>
  </si>
  <si>
    <t>财务主管</t>
  </si>
  <si>
    <t>营业外收入</t>
  </si>
  <si>
    <t>罗 玥</t>
  </si>
  <si>
    <t>制单</t>
  </si>
  <si>
    <t>主营业务成本</t>
  </si>
  <si>
    <t>郭梓洋</t>
  </si>
  <si>
    <t>出纳</t>
  </si>
  <si>
    <t>其他业务成本</t>
  </si>
  <si>
    <t>税金及附加</t>
  </si>
  <si>
    <t>销售费用</t>
  </si>
  <si>
    <t>管理费用</t>
  </si>
  <si>
    <t>财务费用</t>
  </si>
  <si>
    <t>营业外支出</t>
  </si>
  <si>
    <t>所得税费用</t>
  </si>
  <si>
    <t>固定资产类别表</t>
  </si>
  <si>
    <t>固定资产来源表</t>
  </si>
  <si>
    <t>固定资产减少表</t>
  </si>
  <si>
    <t>固定资产使用状态表</t>
  </si>
  <si>
    <t>固定资产折旧方法表</t>
  </si>
  <si>
    <t>固定资产表</t>
  </si>
  <si>
    <t>固定资产所属部门</t>
  </si>
  <si>
    <t>固定资产类别</t>
  </si>
  <si>
    <t>固定资产来源</t>
  </si>
  <si>
    <t>固定资产去向</t>
  </si>
  <si>
    <t>固定资产状态</t>
  </si>
  <si>
    <t>固定资产折旧方法</t>
  </si>
  <si>
    <t>名称</t>
  </si>
  <si>
    <t>投入使用日期</t>
  </si>
  <si>
    <t>所属部门</t>
  </si>
  <si>
    <t>房屋建筑类</t>
  </si>
  <si>
    <t>购入</t>
  </si>
  <si>
    <t>报废</t>
  </si>
  <si>
    <t>在用</t>
  </si>
  <si>
    <t>直线法</t>
  </si>
  <si>
    <t>办公楼</t>
  </si>
  <si>
    <t>生产设备类</t>
  </si>
  <si>
    <t>自建</t>
  </si>
  <si>
    <t>销售</t>
  </si>
  <si>
    <t>未用</t>
  </si>
  <si>
    <t>双倍余额递减法</t>
  </si>
  <si>
    <t>1#厂房</t>
  </si>
  <si>
    <t>办公设备类</t>
  </si>
  <si>
    <t>投入</t>
  </si>
  <si>
    <t>投资</t>
  </si>
  <si>
    <t>提足折旧</t>
  </si>
  <si>
    <t>年限总和法</t>
  </si>
  <si>
    <t>2#厂房</t>
  </si>
  <si>
    <t>其他类</t>
  </si>
  <si>
    <t>3#厂房</t>
  </si>
  <si>
    <t>面包生产线</t>
  </si>
  <si>
    <t>蛋糕生产线</t>
  </si>
  <si>
    <t>包装机</t>
  </si>
  <si>
    <t>电脑</t>
  </si>
  <si>
    <t>打印机</t>
  </si>
  <si>
    <t>记账凭证清单</t>
  </si>
  <si>
    <t>序号</t>
  </si>
  <si>
    <t>凭证编号</t>
  </si>
  <si>
    <t>日期</t>
  </si>
  <si>
    <t>摘要</t>
  </si>
  <si>
    <t>总分类科目</t>
  </si>
  <si>
    <t>明细分类科目</t>
  </si>
  <si>
    <t>借方金额</t>
  </si>
  <si>
    <t>贷方金额</t>
  </si>
  <si>
    <t>审核</t>
  </si>
  <si>
    <t>提现</t>
  </si>
  <si>
    <t>罗玥</t>
  </si>
  <si>
    <t>购买原材料</t>
  </si>
  <si>
    <t>购买办公用品</t>
  </si>
  <si>
    <t>领用原材料</t>
  </si>
  <si>
    <t>接受投资</t>
  </si>
  <si>
    <t>结算工资</t>
  </si>
  <si>
    <t>计提折旧</t>
  </si>
  <si>
    <t>分配制造费用</t>
  </si>
  <si>
    <t>结转完工产品成本</t>
  </si>
  <si>
    <t>支付广告费</t>
  </si>
  <si>
    <t>捐赠支出</t>
  </si>
  <si>
    <t>结转已销产品成本</t>
  </si>
  <si>
    <t>支付长期借款利息</t>
  </si>
  <si>
    <t>结转损益类科目</t>
  </si>
  <si>
    <t>计提所得税</t>
  </si>
  <si>
    <t>结转本年利润</t>
  </si>
  <si>
    <t>计提盈余公积</t>
  </si>
  <si>
    <t>试算平衡表</t>
  </si>
  <si>
    <t>明细账表</t>
  </si>
  <si>
    <t>科目代码</t>
  </si>
  <si>
    <t>会计科目</t>
  </si>
  <si>
    <t>期初借方余额</t>
  </si>
  <si>
    <t>期初贷方余额</t>
  </si>
  <si>
    <t>本期借方发生额</t>
  </si>
  <si>
    <t>本期贷方发生额</t>
  </si>
  <si>
    <t>期末借方余额</t>
  </si>
  <si>
    <t>期末贷方余额</t>
  </si>
  <si>
    <t>科目名称</t>
  </si>
  <si>
    <t>期初余额</t>
  </si>
  <si>
    <t>借方发生额</t>
  </si>
  <si>
    <t>贷方发生额</t>
  </si>
  <si>
    <t>期末余额</t>
  </si>
  <si>
    <t>合计</t>
  </si>
  <si>
    <t>试算结果</t>
  </si>
  <si>
    <t>现金日记账</t>
  </si>
  <si>
    <t>银行存款日记账</t>
  </si>
  <si>
    <t>凭证号</t>
  </si>
  <si>
    <t>借方</t>
  </si>
  <si>
    <t>贷方</t>
  </si>
  <si>
    <t>余额</t>
  </si>
  <si>
    <t>请输入会计科目：</t>
  </si>
  <si>
    <t>资产负债表（简）</t>
  </si>
  <si>
    <t>利润表（简）</t>
  </si>
  <si>
    <t>资产</t>
  </si>
  <si>
    <t>上年年末余额</t>
  </si>
  <si>
    <t>负债和所有者权益</t>
  </si>
  <si>
    <t>项目</t>
  </si>
  <si>
    <t>本期金额</t>
  </si>
  <si>
    <t>上期金额</t>
  </si>
  <si>
    <t>流动资产：</t>
  </si>
  <si>
    <t>流动负债：</t>
  </si>
  <si>
    <t>一、营业收入</t>
  </si>
  <si>
    <t xml:space="preserve">  货币资金</t>
  </si>
  <si>
    <t xml:space="preserve">  应付款项</t>
  </si>
  <si>
    <t>减：营业成本</t>
  </si>
  <si>
    <t xml:space="preserve">  应收账款</t>
  </si>
  <si>
    <t xml:space="preserve">  应付职工薪酬</t>
  </si>
  <si>
    <t xml:space="preserve">    税金及附加</t>
  </si>
  <si>
    <t xml:space="preserve">  存货</t>
  </si>
  <si>
    <t xml:space="preserve">  应交税费</t>
  </si>
  <si>
    <t xml:space="preserve">    销售费用</t>
  </si>
  <si>
    <t>流动资产合计</t>
  </si>
  <si>
    <t>流动负债合计</t>
  </si>
  <si>
    <t xml:space="preserve">    管理费用</t>
  </si>
  <si>
    <t>非流动资产：</t>
  </si>
  <si>
    <t>非流动负债：</t>
  </si>
  <si>
    <t xml:space="preserve">    财务费用</t>
  </si>
  <si>
    <t xml:space="preserve">  固定资产</t>
  </si>
  <si>
    <t xml:space="preserve">  长期借款</t>
  </si>
  <si>
    <t>二、营业利润</t>
  </si>
  <si>
    <t xml:space="preserve">  无形资产</t>
  </si>
  <si>
    <t xml:space="preserve">  应付债券</t>
  </si>
  <si>
    <t>加：营业外收入</t>
  </si>
  <si>
    <t>非流动资产合计</t>
  </si>
  <si>
    <t>非流动负债合计</t>
  </si>
  <si>
    <t>减：营业外支出</t>
  </si>
  <si>
    <t>负债合计</t>
  </si>
  <si>
    <t>三、利润总额</t>
  </si>
  <si>
    <t xml:space="preserve">  所有者权益</t>
  </si>
  <si>
    <t>减：所得税费用</t>
  </si>
  <si>
    <t xml:space="preserve">  股本</t>
  </si>
  <si>
    <t>四、净利润</t>
  </si>
  <si>
    <t xml:space="preserve">  盈余公积</t>
  </si>
  <si>
    <t xml:space="preserve">  未分配利润</t>
  </si>
  <si>
    <t>所有者权益合计</t>
  </si>
  <si>
    <t>资产总额</t>
  </si>
  <si>
    <t>负债和所有者权益合计</t>
  </si>
  <si>
    <t>记  账  凭  证</t>
  </si>
  <si>
    <t>年</t>
  </si>
  <si>
    <t>月</t>
  </si>
  <si>
    <t>日</t>
  </si>
  <si>
    <t>字</t>
  </si>
  <si>
    <t>第</t>
  </si>
  <si>
    <t>号</t>
  </si>
  <si>
    <t>摘        要</t>
  </si>
  <si>
    <t>千</t>
  </si>
  <si>
    <t>百</t>
  </si>
  <si>
    <t>十</t>
  </si>
  <si>
    <t>万</t>
  </si>
  <si>
    <t>元</t>
  </si>
  <si>
    <t>角</t>
  </si>
  <si>
    <t>分</t>
  </si>
  <si>
    <t>记账</t>
  </si>
  <si>
    <t>请在黄色区域输入凭证号</t>
  </si>
  <si>
    <t>记账日期</t>
  </si>
  <si>
    <t>转</t>
  </si>
  <si>
    <t>01</t>
  </si>
  <si>
    <t>制单人</t>
  </si>
  <si>
    <t>摘  要</t>
  </si>
  <si>
    <t xml:space="preserve">总分类科目 </t>
  </si>
  <si>
    <t>借</t>
  </si>
  <si>
    <t>贷</t>
  </si>
  <si>
    <t>合  计</t>
  </si>
  <si>
    <t>说明：</t>
  </si>
  <si>
    <t>￥</t>
  </si>
  <si>
    <t>1.在单元格AN中输入凭证号，回车后可以查询出该凭证的全部信息。                                                                  2.若没查询出任何信息，请确认您输入的凭证单号是有误。                                                                         3.记账凭证下方的财务主管、记账、出纳可以自行选择操作人员。</t>
  </si>
  <si>
    <r>
      <rPr>
        <sz val="11"/>
        <color theme="1"/>
        <rFont val="宋体"/>
        <charset val="134"/>
        <scheme val="minor"/>
      </rPr>
      <t xml:space="preserve">记账  </t>
    </r>
    <r>
      <rPr>
        <sz val="11"/>
        <color rgb="FFFF0000"/>
        <rFont val="宋体"/>
        <charset val="134"/>
        <scheme val="minor"/>
      </rPr>
      <t>罗玥</t>
    </r>
  </si>
  <si>
    <r>
      <rPr>
        <sz val="11"/>
        <color theme="1"/>
        <rFont val="宋体"/>
        <charset val="134"/>
        <scheme val="minor"/>
      </rPr>
      <t xml:space="preserve">出纳  </t>
    </r>
    <r>
      <rPr>
        <sz val="11"/>
        <color rgb="FFFF0000"/>
        <rFont val="宋体"/>
        <charset val="134"/>
        <scheme val="minor"/>
      </rPr>
      <t>郭梓洋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</si>
</sst>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.00_ "/>
    <numFmt numFmtId="178" formatCode="#,##0.00_ "/>
    <numFmt numFmtId="179" formatCode="0.00_);[Red]\(0.00\)"/>
    <numFmt numFmtId="180" formatCode="#,##0.00_);[Red]\(#,##0.00\)"/>
    <numFmt numFmtId="181" formatCode="0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0" borderId="18" applyNumberFormat="0" applyAlignment="0" applyProtection="0">
      <alignment vertical="center"/>
    </xf>
    <xf numFmtId="0" fontId="27" fillId="11" borderId="19" applyNumberFormat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Alignment="1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/>
    <xf numFmtId="0" fontId="0" fillId="2" borderId="0" xfId="0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/>
    <xf numFmtId="0" fontId="0" fillId="5" borderId="2" xfId="0" applyFill="1" applyBorder="1" applyAlignment="1">
      <alignment horizontal="center"/>
    </xf>
    <xf numFmtId="176" fontId="0" fillId="0" borderId="2" xfId="0" applyNumberFormat="1" applyFill="1" applyBorder="1" applyAlignment="1"/>
    <xf numFmtId="0" fontId="0" fillId="0" borderId="2" xfId="0" applyFill="1" applyBorder="1" applyAlignment="1"/>
    <xf numFmtId="0" fontId="0" fillId="5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7" fontId="0" fillId="0" borderId="2" xfId="0" applyNumberFormat="1" applyFill="1" applyBorder="1" applyAlignment="1"/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77" fontId="0" fillId="4" borderId="2" xfId="0" applyNumberForma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0" fillId="0" borderId="2" xfId="0" applyFill="1" applyBorder="1" applyAlignment="1">
      <alignment horizontal="center"/>
    </xf>
    <xf numFmtId="177" fontId="0" fillId="0" borderId="2" xfId="0" applyNumberForma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178" fontId="0" fillId="0" borderId="0" xfId="0" applyNumberFormat="1" applyFill="1" applyAlignment="1"/>
    <xf numFmtId="0" fontId="2" fillId="0" borderId="0" xfId="0" applyFont="1" applyFill="1" applyAlignment="1">
      <alignment horizontal="center"/>
    </xf>
    <xf numFmtId="0" fontId="6" fillId="6" borderId="9" xfId="0" applyFont="1" applyFill="1" applyBorder="1" applyAlignment="1">
      <alignment horizontal="center" vertical="center"/>
    </xf>
    <xf numFmtId="178" fontId="6" fillId="5" borderId="9" xfId="0" applyNumberFormat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/>
    <xf numFmtId="178" fontId="7" fillId="7" borderId="9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/>
    <xf numFmtId="178" fontId="7" fillId="0" borderId="9" xfId="0" applyNumberFormat="1" applyFont="1" applyFill="1" applyBorder="1" applyAlignment="1">
      <alignment horizontal="right" vertical="center"/>
    </xf>
    <xf numFmtId="0" fontId="8" fillId="7" borderId="9" xfId="0" applyFont="1" applyFill="1" applyBorder="1" applyAlignment="1">
      <alignment horizontal="left"/>
    </xf>
    <xf numFmtId="0" fontId="7" fillId="7" borderId="9" xfId="0" applyFont="1" applyFill="1" applyBorder="1" applyAlignment="1"/>
    <xf numFmtId="178" fontId="7" fillId="0" borderId="0" xfId="0" applyNumberFormat="1" applyFont="1" applyFill="1" applyAlignment="1"/>
    <xf numFmtId="178" fontId="7" fillId="7" borderId="9" xfId="0" applyNumberFormat="1" applyFont="1" applyFill="1" applyBorder="1" applyAlignment="1"/>
    <xf numFmtId="178" fontId="7" fillId="0" borderId="9" xfId="0" applyNumberFormat="1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7" borderId="2" xfId="0" applyNumberFormat="1" applyFont="1" applyFill="1" applyBorder="1" applyAlignment="1">
      <alignment horizontal="center" vertical="center"/>
    </xf>
    <xf numFmtId="177" fontId="7" fillId="7" borderId="2" xfId="0" applyNumberFormat="1" applyFont="1" applyFill="1" applyBorder="1" applyAlignment="1">
      <alignment horizontal="center" vertical="center"/>
    </xf>
    <xf numFmtId="177" fontId="7" fillId="7" borderId="2" xfId="0" applyNumberFormat="1" applyFont="1" applyFill="1" applyBorder="1" applyAlignment="1">
      <alignment vertical="center"/>
    </xf>
    <xf numFmtId="0" fontId="7" fillId="7" borderId="0" xfId="0" applyFont="1" applyFill="1" applyAlignment="1"/>
    <xf numFmtId="14" fontId="0" fillId="0" borderId="0" xfId="0" applyNumberFormat="1" applyFill="1" applyAlignment="1"/>
    <xf numFmtId="179" fontId="0" fillId="0" borderId="0" xfId="0" applyNumberFormat="1" applyFill="1" applyAlignment="1"/>
    <xf numFmtId="0" fontId="10" fillId="0" borderId="0" xfId="0" applyFont="1" applyFill="1" applyAlignment="1">
      <alignment horizontal="center"/>
    </xf>
    <xf numFmtId="14" fontId="6" fillId="5" borderId="2" xfId="0" applyNumberFormat="1" applyFont="1" applyFill="1" applyBorder="1" applyAlignment="1">
      <alignment horizontal="center" vertical="center"/>
    </xf>
    <xf numFmtId="179" fontId="6" fillId="5" borderId="2" xfId="0" applyNumberFormat="1" applyFont="1" applyFill="1" applyBorder="1" applyAlignment="1">
      <alignment horizontal="center" vertical="center"/>
    </xf>
    <xf numFmtId="178" fontId="6" fillId="5" borderId="2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14" fontId="7" fillId="7" borderId="2" xfId="0" applyNumberFormat="1" applyFont="1" applyFill="1" applyBorder="1" applyAlignment="1"/>
    <xf numFmtId="0" fontId="8" fillId="7" borderId="2" xfId="0" applyFont="1" applyFill="1" applyBorder="1" applyAlignment="1">
      <alignment horizontal="center"/>
    </xf>
    <xf numFmtId="179" fontId="7" fillId="7" borderId="2" xfId="0" applyNumberFormat="1" applyFont="1" applyFill="1" applyBorder="1" applyAlignment="1">
      <alignment horizontal="center"/>
    </xf>
    <xf numFmtId="178" fontId="7" fillId="7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14" fontId="7" fillId="0" borderId="2" xfId="0" applyNumberFormat="1" applyFont="1" applyFill="1" applyBorder="1" applyAlignment="1"/>
    <xf numFmtId="0" fontId="8" fillId="0" borderId="2" xfId="0" applyFont="1" applyFill="1" applyBorder="1" applyAlignment="1">
      <alignment horizontal="center"/>
    </xf>
    <xf numFmtId="179" fontId="7" fillId="0" borderId="2" xfId="0" applyNumberFormat="1" applyFont="1" applyFill="1" applyBorder="1" applyAlignment="1">
      <alignment horizontal="center"/>
    </xf>
    <xf numFmtId="178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/>
    <xf numFmtId="179" fontId="7" fillId="0" borderId="2" xfId="0" applyNumberFormat="1" applyFont="1" applyFill="1" applyBorder="1" applyAlignment="1"/>
    <xf numFmtId="178" fontId="7" fillId="0" borderId="2" xfId="0" applyNumberFormat="1" applyFont="1" applyFill="1" applyBorder="1" applyAlignment="1"/>
    <xf numFmtId="0" fontId="7" fillId="7" borderId="2" xfId="0" applyFont="1" applyFill="1" applyBorder="1" applyAlignment="1"/>
    <xf numFmtId="179" fontId="7" fillId="7" borderId="2" xfId="0" applyNumberFormat="1" applyFont="1" applyFill="1" applyBorder="1" applyAlignment="1"/>
    <xf numFmtId="178" fontId="7" fillId="7" borderId="2" xfId="0" applyNumberFormat="1" applyFont="1" applyFill="1" applyBorder="1" applyAlignment="1"/>
    <xf numFmtId="14" fontId="7" fillId="7" borderId="2" xfId="0" applyNumberFormat="1" applyFont="1" applyFill="1" applyBorder="1" applyAlignment="1">
      <alignment horizontal="center"/>
    </xf>
    <xf numFmtId="14" fontId="7" fillId="0" borderId="2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8" fontId="11" fillId="0" borderId="9" xfId="0" applyNumberFormat="1" applyFont="1" applyFill="1" applyBorder="1" applyAlignment="1"/>
    <xf numFmtId="0" fontId="8" fillId="5" borderId="9" xfId="0" applyFont="1" applyFill="1" applyBorder="1" applyAlignment="1">
      <alignment horizontal="center" vertical="center"/>
    </xf>
    <xf numFmtId="178" fontId="8" fillId="5" borderId="9" xfId="0" applyNumberFormat="1" applyFont="1" applyFill="1" applyBorder="1" applyAlignment="1">
      <alignment vertical="center"/>
    </xf>
    <xf numFmtId="178" fontId="8" fillId="5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180" fontId="0" fillId="0" borderId="0" xfId="0" applyNumberFormat="1" applyFill="1" applyAlignment="1"/>
    <xf numFmtId="0" fontId="12" fillId="0" borderId="2" xfId="0" applyFon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180" fontId="0" fillId="5" borderId="2" xfId="0" applyNumberForma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/>
    </xf>
    <xf numFmtId="180" fontId="0" fillId="0" borderId="2" xfId="0" applyNumberFormat="1" applyFill="1" applyBorder="1" applyAlignment="1"/>
    <xf numFmtId="180" fontId="13" fillId="0" borderId="2" xfId="0" applyNumberFormat="1" applyFont="1" applyFill="1" applyBorder="1" applyAlignment="1"/>
    <xf numFmtId="180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0" fontId="14" fillId="8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14" fontId="0" fillId="0" borderId="9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49" fontId="0" fillId="5" borderId="2" xfId="0" applyNumberForma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49" fontId="0" fillId="5" borderId="11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49" fontId="0" fillId="5" borderId="12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49" fontId="0" fillId="5" borderId="14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7" fillId="0" borderId="0" xfId="0" applyFont="1" applyAlignment="1">
      <alignment horizontal="justify" vertical="center"/>
    </xf>
    <xf numFmtId="49" fontId="0" fillId="5" borderId="2" xfId="0" applyNumberFormat="1" applyFill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eetMetadata" Target="metadata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1&#35760;&#36134;&#20973;&#35777;&#28165;&#21333;&#8217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记账凭证清单’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B8" sqref="B8"/>
    </sheetView>
  </sheetViews>
  <sheetFormatPr defaultColWidth="8.72727272727273" defaultRowHeight="14" outlineLevelCol="2"/>
  <cols>
    <col min="1" max="1" width="16.3636363636364" customWidth="1"/>
    <col min="2" max="2" width="16.9090909090909" customWidth="1"/>
    <col min="3" max="3" width="22" customWidth="1"/>
  </cols>
  <sheetData>
    <row r="1" spans="1:2">
      <c r="A1" s="122">
        <v>4</v>
      </c>
      <c r="B1" s="122">
        <v>2</v>
      </c>
    </row>
    <row r="2" spans="1:2">
      <c r="A2" s="122">
        <v>7</v>
      </c>
      <c r="B2" s="122">
        <v>6</v>
      </c>
    </row>
    <row r="3" spans="1:2">
      <c r="A3" s="122">
        <v>8</v>
      </c>
      <c r="B3" s="122">
        <v>5</v>
      </c>
    </row>
    <row r="4" spans="1:2">
      <c r="A4" s="122">
        <v>3</v>
      </c>
      <c r="B4" s="122">
        <v>9</v>
      </c>
    </row>
    <row r="5" spans="1:2">
      <c r="A5" s="122">
        <v>10</v>
      </c>
      <c r="B5" s="122">
        <v>12</v>
      </c>
    </row>
    <row r="6" spans="1:2">
      <c r="A6" s="122"/>
      <c r="B6" s="122"/>
    </row>
    <row r="7" spans="1:3">
      <c r="A7" s="117" t="s">
        <v>0</v>
      </c>
      <c r="B7" s="117" t="s">
        <v>1</v>
      </c>
      <c r="C7" s="117" t="s">
        <v>2</v>
      </c>
    </row>
    <row r="8" ht="18" customHeight="1" spans="1:3">
      <c r="A8" s="136" t="s">
        <v>3</v>
      </c>
      <c r="B8" s="126">
        <f>SMALL(A1:A5,2)</f>
        <v>4</v>
      </c>
      <c r="C8" s="137" t="s">
        <v>4</v>
      </c>
    </row>
    <row r="9" ht="18" customHeight="1" spans="1:3">
      <c r="A9" s="136" t="s">
        <v>5</v>
      </c>
      <c r="B9" s="126">
        <f>SMALL(B1:B5,3)</f>
        <v>6</v>
      </c>
      <c r="C9" s="137" t="s">
        <v>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9" sqref="A9"/>
    </sheetView>
  </sheetViews>
  <sheetFormatPr defaultColWidth="8.72727272727273" defaultRowHeight="14" outlineLevelCol="2"/>
  <cols>
    <col min="1" max="1" width="22.7272727272727" customWidth="1"/>
    <col min="2" max="2" width="15.2727272727273" customWidth="1"/>
    <col min="3" max="3" width="65.7272727272727" customWidth="1"/>
  </cols>
  <sheetData>
    <row r="1" spans="1:3">
      <c r="A1" s="122">
        <v>2345</v>
      </c>
      <c r="B1" s="122">
        <v>45689</v>
      </c>
      <c r="C1" s="124">
        <v>0.569560185185185</v>
      </c>
    </row>
    <row r="2" spans="1:2">
      <c r="A2" s="122"/>
      <c r="B2" s="122"/>
    </row>
    <row r="3" spans="1:3">
      <c r="A3" s="117" t="s">
        <v>0</v>
      </c>
      <c r="B3" s="117" t="s">
        <v>1</v>
      </c>
      <c r="C3" s="117" t="s">
        <v>2</v>
      </c>
    </row>
    <row r="4" ht="18" customHeight="1" spans="1:3">
      <c r="A4" s="125" t="s">
        <v>7</v>
      </c>
      <c r="B4" s="126" t="str">
        <f>TEXT(A1,"￥#，###")</f>
        <v>￥2，345</v>
      </c>
      <c r="C4" s="128" t="s">
        <v>8</v>
      </c>
    </row>
    <row r="5" ht="18" customHeight="1" spans="1:3">
      <c r="A5" s="125" t="s">
        <v>9</v>
      </c>
      <c r="B5" s="126" t="str">
        <f>TEXT(A1,"（#，###）")</f>
        <v>（2，345）</v>
      </c>
      <c r="C5" s="128" t="s">
        <v>10</v>
      </c>
    </row>
    <row r="6" ht="18" customHeight="1" spans="1:3">
      <c r="A6" s="125" t="s">
        <v>11</v>
      </c>
      <c r="B6" s="126" t="str">
        <f>TEXT(B1,"yyyy-mm-dd")</f>
        <v>2025-02-01</v>
      </c>
      <c r="C6" s="128" t="s">
        <v>12</v>
      </c>
    </row>
    <row r="7" ht="18" customHeight="1" spans="1:3">
      <c r="A7" s="125" t="s">
        <v>13</v>
      </c>
      <c r="B7" s="126" t="str">
        <f>TEXT(B1,"aaaa")</f>
        <v>星期六</v>
      </c>
      <c r="C7" s="128" t="s">
        <v>14</v>
      </c>
    </row>
    <row r="8" ht="18" customHeight="1" spans="1:3">
      <c r="A8" s="125" t="s">
        <v>15</v>
      </c>
      <c r="B8" s="126" t="str">
        <f>TEXT(B1,"dddd")</f>
        <v>Saturday</v>
      </c>
      <c r="C8" s="128" t="s">
        <v>16</v>
      </c>
    </row>
    <row r="9" ht="18" customHeight="1" spans="1:3">
      <c r="A9" s="125" t="s">
        <v>17</v>
      </c>
      <c r="B9" s="126" t="str">
        <f>TEXT(C1,"h:mAM/PM")</f>
        <v>1:40PM</v>
      </c>
      <c r="C9" s="128" t="s">
        <v>18</v>
      </c>
    </row>
    <row r="10" ht="18" customHeight="1" spans="1:3">
      <c r="A10" s="125" t="s">
        <v>19</v>
      </c>
      <c r="B10" s="126" t="str">
        <f>TEXT(C1,"[mm]")</f>
        <v>820</v>
      </c>
      <c r="C10" s="128" t="s">
        <v>20</v>
      </c>
    </row>
    <row r="11" ht="18" customHeight="1" spans="1:3">
      <c r="A11" s="125" t="s">
        <v>21</v>
      </c>
      <c r="B11" s="126" t="str">
        <f>TEXT(A1,"[dbnum2]")</f>
        <v>贰仟叁佰肆拾伍</v>
      </c>
      <c r="C11" s="128" t="s">
        <v>22</v>
      </c>
    </row>
    <row r="12" ht="18" customHeight="1" spans="1:3">
      <c r="A12" s="125" t="s">
        <v>23</v>
      </c>
      <c r="B12" s="126" t="e">
        <f>TEXT(A1,"*")</f>
        <v>#VALUE!</v>
      </c>
      <c r="C12" s="128" t="s">
        <v>24</v>
      </c>
    </row>
    <row r="13" ht="18" customHeight="1" spans="1:3">
      <c r="A13" s="125" t="s">
        <v>25</v>
      </c>
      <c r="B13" s="126" t="e" cm="1">
        <f t="array" ref="B13">TEXT(B1,dddd)</f>
        <v>#NAME?</v>
      </c>
      <c r="C13" s="128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zoomScale="90" zoomScaleNormal="90" workbookViewId="0">
      <selection activeCell="G10" sqref="G10"/>
    </sheetView>
  </sheetViews>
  <sheetFormatPr defaultColWidth="8.72727272727273" defaultRowHeight="14"/>
  <cols>
    <col min="1" max="1" width="22.7272727272727" customWidth="1"/>
    <col min="2" max="2" width="14.9454545454545" customWidth="1"/>
    <col min="3" max="3" width="56.7545454545455" customWidth="1"/>
  </cols>
  <sheetData>
    <row r="1" spans="1:3">
      <c r="A1" s="122" t="s">
        <v>27</v>
      </c>
      <c r="B1" s="122"/>
      <c r="C1" s="124"/>
    </row>
    <row r="2" spans="1:3">
      <c r="A2" s="122" t="s">
        <v>28</v>
      </c>
      <c r="B2" s="122"/>
      <c r="C2" s="124"/>
    </row>
    <row r="3" spans="1:3">
      <c r="A3" s="122" t="s">
        <v>29</v>
      </c>
      <c r="B3" s="122"/>
      <c r="C3" s="124"/>
    </row>
    <row r="4" spans="1:3">
      <c r="A4" s="122" t="s">
        <v>30</v>
      </c>
      <c r="B4" s="122"/>
      <c r="C4" s="124"/>
    </row>
    <row r="5" spans="1:3">
      <c r="A5" s="122"/>
      <c r="B5" s="122"/>
      <c r="C5" s="124"/>
    </row>
    <row r="6" spans="1:3">
      <c r="A6" s="117" t="s">
        <v>0</v>
      </c>
      <c r="B6" s="117" t="s">
        <v>1</v>
      </c>
      <c r="C6" s="117" t="s">
        <v>2</v>
      </c>
    </row>
    <row r="7" ht="18" customHeight="1" spans="1:3">
      <c r="A7" s="125" t="s">
        <v>31</v>
      </c>
      <c r="B7" s="126" t="str">
        <f>MID(1501885788578850,13,3)</f>
        <v>885</v>
      </c>
      <c r="C7" s="128" t="s">
        <v>32</v>
      </c>
    </row>
    <row r="8" ht="18" customHeight="1" spans="1:3">
      <c r="A8" s="125" t="s">
        <v>33</v>
      </c>
      <c r="B8" s="126" t="str">
        <f>MID(A1,4,2)</f>
        <v>先生</v>
      </c>
      <c r="C8" s="128" t="s">
        <v>34</v>
      </c>
    </row>
    <row r="9" ht="18" customHeight="1" spans="1:3">
      <c r="A9" s="125" t="s">
        <v>35</v>
      </c>
      <c r="B9" s="126" t="str">
        <f>MID(A2,4,2)</f>
        <v>博士</v>
      </c>
      <c r="C9" s="128" t="s">
        <v>36</v>
      </c>
    </row>
    <row r="10" ht="18" customHeight="1" spans="1:7">
      <c r="A10" s="125" t="s">
        <v>37</v>
      </c>
      <c r="B10" s="126" t="str">
        <f>MID(A3,1,3)</f>
        <v>010</v>
      </c>
      <c r="C10" s="128" t="s">
        <v>38</v>
      </c>
      <c r="G10" s="135"/>
    </row>
    <row r="11" ht="18" customHeight="1" spans="1:3">
      <c r="A11" s="125" t="s">
        <v>39</v>
      </c>
      <c r="B11" s="126" t="str">
        <f>MID(A4,7,2)</f>
        <v/>
      </c>
      <c r="C11" s="128" t="s">
        <v>40</v>
      </c>
    </row>
    <row r="12" ht="46" customHeight="1" spans="1:3">
      <c r="A12" s="125" t="s">
        <v>41</v>
      </c>
      <c r="B12" s="126" t="str">
        <f>MID(A4,3,7)</f>
        <v>欢迎你</v>
      </c>
      <c r="C12" s="127" t="s">
        <v>42</v>
      </c>
    </row>
    <row r="13" ht="18" customHeight="1" spans="1:3">
      <c r="A13" s="125" t="s">
        <v>43</v>
      </c>
      <c r="B13" s="126" t="e">
        <f>MID(A4,-1,2)</f>
        <v>#VALUE!</v>
      </c>
      <c r="C13" s="128" t="s">
        <v>44</v>
      </c>
    </row>
    <row r="14" ht="18" customHeight="1" spans="1:3">
      <c r="A14" s="125" t="s">
        <v>45</v>
      </c>
      <c r="B14" s="126" t="e">
        <f>MID(A4,3,-1)</f>
        <v>#VALUE!</v>
      </c>
      <c r="C14" s="128" t="s">
        <v>46</v>
      </c>
    </row>
    <row r="15" ht="18" customHeight="1" spans="1:3">
      <c r="A15" s="125" t="s">
        <v>47</v>
      </c>
      <c r="B15" s="126" t="e" cm="1">
        <f t="array" ref="B15">MID(临县林溪乡,3,3)</f>
        <v>#NAME?</v>
      </c>
      <c r="C15" s="128" t="s">
        <v>48</v>
      </c>
    </row>
    <row r="16" ht="18" customHeight="1" spans="1:11">
      <c r="A16" s="125" t="s">
        <v>49</v>
      </c>
      <c r="B16" s="126" t="str">
        <f>MID("临县林溪乡",3,3)</f>
        <v>林溪乡</v>
      </c>
      <c r="C16" s="128" t="s">
        <v>50</v>
      </c>
      <c r="K16" t="s">
        <v>51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zoomScale="90" zoomScaleNormal="90" workbookViewId="0">
      <selection activeCell="J19" sqref="J19"/>
    </sheetView>
  </sheetViews>
  <sheetFormatPr defaultColWidth="8.72727272727273" defaultRowHeight="14" outlineLevelCol="2"/>
  <cols>
    <col min="1" max="1" width="22.7272727272727" customWidth="1"/>
    <col min="2" max="2" width="15.7545454545455" customWidth="1"/>
    <col min="3" max="3" width="60.6909090909091" customWidth="1"/>
  </cols>
  <sheetData>
    <row r="1" spans="1:3">
      <c r="A1" s="122" t="s">
        <v>52</v>
      </c>
      <c r="B1" s="122" t="s">
        <v>53</v>
      </c>
      <c r="C1" s="124"/>
    </row>
    <row r="2" spans="1:3">
      <c r="A2" s="122" t="s">
        <v>54</v>
      </c>
      <c r="B2" s="122"/>
      <c r="C2" s="124"/>
    </row>
    <row r="3" spans="1:3">
      <c r="A3" s="122" t="s">
        <v>55</v>
      </c>
      <c r="B3" s="122">
        <v>15788578857</v>
      </c>
      <c r="C3" s="124"/>
    </row>
    <row r="4" spans="1:3">
      <c r="A4" s="122"/>
      <c r="B4" s="122"/>
      <c r="C4" s="124"/>
    </row>
    <row r="5" spans="1:3">
      <c r="A5" s="117" t="s">
        <v>0</v>
      </c>
      <c r="B5" s="117" t="s">
        <v>1</v>
      </c>
      <c r="C5" s="117" t="s">
        <v>2</v>
      </c>
    </row>
    <row r="6" ht="18" customHeight="1" spans="1:3">
      <c r="A6" s="125" t="s">
        <v>56</v>
      </c>
      <c r="B6" s="126" t="str">
        <f>RIGHT(A1,3)</f>
        <v>制造厂</v>
      </c>
      <c r="C6" s="128" t="s">
        <v>57</v>
      </c>
    </row>
    <row r="7" ht="18" customHeight="1" spans="1:3">
      <c r="A7" s="125" t="s">
        <v>58</v>
      </c>
      <c r="B7" s="126" t="str">
        <f>RIGHT(A2,4)</f>
        <v>有限公司</v>
      </c>
      <c r="C7" s="128" t="s">
        <v>59</v>
      </c>
    </row>
    <row r="8" ht="18" customHeight="1" spans="1:3">
      <c r="A8" s="125" t="s">
        <v>60</v>
      </c>
      <c r="B8" s="126" t="str">
        <f>RIGHT(A3,2)</f>
        <v>小慧</v>
      </c>
      <c r="C8" s="128" t="s">
        <v>61</v>
      </c>
    </row>
    <row r="9" ht="18" customHeight="1" spans="1:3">
      <c r="A9" s="125" t="s">
        <v>62</v>
      </c>
      <c r="B9" s="126" t="str">
        <f>RIGHT(B1,8)</f>
        <v>88578857</v>
      </c>
      <c r="C9" s="128" t="s">
        <v>63</v>
      </c>
    </row>
    <row r="10" ht="18" customHeight="1" spans="1:3">
      <c r="A10" s="125" t="s">
        <v>64</v>
      </c>
      <c r="B10" s="126" t="str">
        <f>RIGHT(B3,3)</f>
        <v>857</v>
      </c>
      <c r="C10" s="128" t="s">
        <v>65</v>
      </c>
    </row>
    <row r="11" ht="18" customHeight="1" spans="1:3">
      <c r="A11" s="125" t="s">
        <v>66</v>
      </c>
      <c r="B11" s="126" t="e">
        <f>RIGHT(B3,-1)</f>
        <v>#VALUE!</v>
      </c>
      <c r="C11" s="128" t="s">
        <v>67</v>
      </c>
    </row>
    <row r="12" ht="18" customHeight="1" spans="1:3">
      <c r="A12" s="125" t="s">
        <v>68</v>
      </c>
      <c r="B12" s="126" t="str">
        <f>RIGHT(B3,20)</f>
        <v>15788578857</v>
      </c>
      <c r="C12" s="128" t="s">
        <v>69</v>
      </c>
    </row>
    <row r="13" ht="18" customHeight="1" spans="1:3">
      <c r="A13" s="125" t="s">
        <v>70</v>
      </c>
      <c r="B13" s="126" t="str">
        <f>RIGHT(A2)</f>
        <v>司</v>
      </c>
      <c r="C13" s="128" t="s">
        <v>71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zoomScale="90" zoomScaleNormal="90" workbookViewId="0">
      <selection activeCell="B6" sqref="B6"/>
    </sheetView>
  </sheetViews>
  <sheetFormatPr defaultColWidth="8.72727272727273" defaultRowHeight="14" outlineLevelCol="2"/>
  <cols>
    <col min="1" max="1" width="30.8" customWidth="1"/>
    <col min="2" max="2" width="14.5363636363636" customWidth="1"/>
    <col min="3" max="3" width="47.6818181818182" customWidth="1"/>
  </cols>
  <sheetData>
    <row r="1" spans="1:3">
      <c r="A1" s="122"/>
      <c r="B1" s="122">
        <v>30</v>
      </c>
      <c r="C1" s="123">
        <v>7</v>
      </c>
    </row>
    <row r="2" spans="1:3">
      <c r="A2" s="122"/>
      <c r="B2" s="122">
        <v>60</v>
      </c>
      <c r="C2" s="123">
        <v>0</v>
      </c>
    </row>
    <row r="3" spans="1:3">
      <c r="A3" s="122"/>
      <c r="B3" s="122">
        <v>0</v>
      </c>
      <c r="C3" s="123">
        <v>78</v>
      </c>
    </row>
    <row r="4" spans="1:3">
      <c r="A4" s="122"/>
      <c r="B4" s="122"/>
      <c r="C4" s="124"/>
    </row>
    <row r="5" spans="1:3">
      <c r="A5" s="117" t="s">
        <v>0</v>
      </c>
      <c r="B5" s="117" t="s">
        <v>1</v>
      </c>
      <c r="C5" s="117" t="s">
        <v>2</v>
      </c>
    </row>
    <row r="6" ht="37" customHeight="1" spans="1:3">
      <c r="A6" s="125" t="s">
        <v>72</v>
      </c>
      <c r="B6" s="126">
        <f>IFERROR(B1/C1,"计算中有错误")</f>
        <v>4.28571428571429</v>
      </c>
      <c r="C6" s="127" t="s">
        <v>73</v>
      </c>
    </row>
    <row r="7" ht="18" customHeight="1" spans="1:3">
      <c r="A7" s="125" t="s">
        <v>74</v>
      </c>
      <c r="B7" s="126" t="str">
        <f>IFERROR(B2/C2,"计算中有错误")</f>
        <v>计算中有错误</v>
      </c>
      <c r="C7" s="128" t="s">
        <v>75</v>
      </c>
    </row>
    <row r="8" ht="31" customHeight="1" spans="1:3">
      <c r="A8" s="125" t="s">
        <v>76</v>
      </c>
      <c r="B8" s="126">
        <f>IFERROR(B3/C3,"计算中有错误")</f>
        <v>0</v>
      </c>
      <c r="C8" s="127" t="s">
        <v>77</v>
      </c>
    </row>
    <row r="9" ht="20" customHeight="1" spans="1:3">
      <c r="A9" s="129" t="s">
        <v>78</v>
      </c>
      <c r="B9" s="126" cm="1">
        <f t="array" ref="B9:B11">IFERROR((B1:B3)/(C1:C3),"计算中有错误")</f>
        <v>4.28571428571429</v>
      </c>
      <c r="C9" s="130" t="s">
        <v>79</v>
      </c>
    </row>
    <row r="10" ht="18" customHeight="1" spans="1:3">
      <c r="A10" s="131"/>
      <c r="B10" s="126" t="str">
        <v>计算中有错误</v>
      </c>
      <c r="C10" s="132"/>
    </row>
    <row r="11" ht="16" customHeight="1" spans="1:3">
      <c r="A11" s="133"/>
      <c r="B11" s="126">
        <v>0</v>
      </c>
      <c r="C11" s="134"/>
    </row>
  </sheetData>
  <mergeCells count="2">
    <mergeCell ref="A9:A11"/>
    <mergeCell ref="C9:C1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90" zoomScaleNormal="90" workbookViewId="0">
      <selection activeCell="C14" sqref="C14"/>
    </sheetView>
  </sheetViews>
  <sheetFormatPr defaultColWidth="8.72727272727273" defaultRowHeight="14" outlineLevelCol="2"/>
  <cols>
    <col min="1" max="1" width="26.2636363636364" customWidth="1"/>
    <col min="2" max="2" width="12.5272727272727" customWidth="1"/>
    <col min="3" max="3" width="53.4272727272727" customWidth="1"/>
  </cols>
  <sheetData>
    <row r="1" spans="1:3">
      <c r="A1" s="122" t="s">
        <v>80</v>
      </c>
      <c r="B1" s="122" t="s">
        <v>81</v>
      </c>
      <c r="C1" s="123"/>
    </row>
    <row r="2" spans="1:3">
      <c r="A2" s="122" t="s">
        <v>82</v>
      </c>
      <c r="B2" s="122" t="s">
        <v>83</v>
      </c>
      <c r="C2" s="123"/>
    </row>
    <row r="3" spans="1:3">
      <c r="A3" s="122" t="s">
        <v>84</v>
      </c>
      <c r="B3" s="122" t="s">
        <v>85</v>
      </c>
      <c r="C3" s="123"/>
    </row>
    <row r="4" spans="1:3">
      <c r="A4" s="122"/>
      <c r="B4" s="122"/>
      <c r="C4" s="124"/>
    </row>
    <row r="5" ht="16" customHeight="1" spans="1:3">
      <c r="A5" s="117" t="s">
        <v>0</v>
      </c>
      <c r="B5" s="117" t="s">
        <v>1</v>
      </c>
      <c r="C5" s="117" t="s">
        <v>2</v>
      </c>
    </row>
    <row r="6" ht="20" customHeight="1" spans="1:3">
      <c r="A6" s="125" t="s">
        <v>86</v>
      </c>
      <c r="B6" s="126" t="str">
        <f>INDEX(A1:B3,3,2)</f>
        <v>财务类书</v>
      </c>
      <c r="C6" s="127" t="s">
        <v>87</v>
      </c>
    </row>
    <row r="7" ht="20" customHeight="1" spans="1:3">
      <c r="A7" s="125" t="s">
        <v>88</v>
      </c>
      <c r="B7" s="126" t="str">
        <f>INDEX(A1:B3,1,2)</f>
        <v>漫画</v>
      </c>
      <c r="C7" s="127" t="s">
        <v>89</v>
      </c>
    </row>
    <row r="8" ht="20" customHeight="1" spans="1:3">
      <c r="A8" s="125" t="s">
        <v>90</v>
      </c>
      <c r="B8" s="126" t="str">
        <f>INDEX(B1:B3,2)</f>
        <v>儿童读物</v>
      </c>
      <c r="C8" s="127" t="s">
        <v>91</v>
      </c>
    </row>
    <row r="9" ht="28" customHeight="1" spans="1:3">
      <c r="A9" s="125" t="s">
        <v>92</v>
      </c>
      <c r="B9" s="126" t="e">
        <f>INDEX(A1:B3,4,2)</f>
        <v>#REF!</v>
      </c>
      <c r="C9" s="127" t="s">
        <v>93</v>
      </c>
    </row>
    <row r="10" ht="37" customHeight="1" spans="1:3">
      <c r="A10" s="125" t="s">
        <v>94</v>
      </c>
      <c r="B10" s="126" cm="1">
        <f t="array" ref="B10">INDEX({1,2,3,4,5,6},0,2)</f>
        <v>2</v>
      </c>
      <c r="C10" s="127" t="s">
        <v>95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zoomScale="90" zoomScaleNormal="90" workbookViewId="0">
      <selection activeCell="F19" sqref="F19"/>
    </sheetView>
  </sheetViews>
  <sheetFormatPr defaultColWidth="8.72727272727273" defaultRowHeight="14" outlineLevelCol="2"/>
  <cols>
    <col min="1" max="1" width="42.8272727272727" customWidth="1"/>
    <col min="2" max="2" width="9.58181818181818" customWidth="1"/>
    <col min="3" max="3" width="31.5181818181818" customWidth="1"/>
  </cols>
  <sheetData>
    <row r="1" spans="1:3">
      <c r="A1" s="122" t="s">
        <v>96</v>
      </c>
      <c r="B1" s="122" t="s">
        <v>97</v>
      </c>
      <c r="C1" s="123" t="s">
        <v>98</v>
      </c>
    </row>
    <row r="2" spans="1:3">
      <c r="A2" s="122">
        <v>10</v>
      </c>
      <c r="B2" s="122" t="s">
        <v>99</v>
      </c>
      <c r="C2" s="123" t="s">
        <v>100</v>
      </c>
    </row>
    <row r="3" spans="1:3">
      <c r="A3" s="122">
        <v>9</v>
      </c>
      <c r="B3" s="122" t="s">
        <v>99</v>
      </c>
      <c r="C3" s="123" t="s">
        <v>101</v>
      </c>
    </row>
    <row r="4" spans="1:3">
      <c r="A4" s="122">
        <v>4</v>
      </c>
      <c r="B4" s="122" t="s">
        <v>102</v>
      </c>
      <c r="C4" s="123" t="s">
        <v>100</v>
      </c>
    </row>
    <row r="5" spans="1:3">
      <c r="A5" s="122">
        <v>6</v>
      </c>
      <c r="B5" s="122" t="s">
        <v>102</v>
      </c>
      <c r="C5" s="123" t="s">
        <v>101</v>
      </c>
    </row>
    <row r="6" spans="1:3">
      <c r="A6" s="122">
        <v>25</v>
      </c>
      <c r="B6" s="122" t="s">
        <v>103</v>
      </c>
      <c r="C6" s="123" t="s">
        <v>100</v>
      </c>
    </row>
    <row r="7" spans="1:3">
      <c r="A7" s="122">
        <v>19</v>
      </c>
      <c r="B7" s="122" t="s">
        <v>103</v>
      </c>
      <c r="C7" s="123" t="s">
        <v>101</v>
      </c>
    </row>
    <row r="8" spans="1:3">
      <c r="A8" s="122">
        <v>11</v>
      </c>
      <c r="B8" s="122" t="s">
        <v>104</v>
      </c>
      <c r="C8" s="123" t="s">
        <v>100</v>
      </c>
    </row>
    <row r="9" spans="1:3">
      <c r="A9" s="122">
        <v>27</v>
      </c>
      <c r="B9" s="122" t="s">
        <v>104</v>
      </c>
      <c r="C9" s="123" t="s">
        <v>101</v>
      </c>
    </row>
    <row r="10" spans="1:3">
      <c r="A10" s="122"/>
      <c r="B10" s="122"/>
      <c r="C10" s="124"/>
    </row>
    <row r="11" ht="16" customHeight="1" spans="1:3">
      <c r="A11" s="117" t="s">
        <v>0</v>
      </c>
      <c r="B11" s="117" t="s">
        <v>1</v>
      </c>
      <c r="C11" s="117" t="s">
        <v>2</v>
      </c>
    </row>
    <row r="12" ht="52" customHeight="1" spans="1:3">
      <c r="A12" s="125" t="s">
        <v>105</v>
      </c>
      <c r="B12" s="126">
        <f>SUMIFS(A2:A9,B2:B9,"西*",C2:C9,"小张")</f>
        <v>33</v>
      </c>
      <c r="C12" s="127" t="s">
        <v>106</v>
      </c>
    </row>
    <row r="13" ht="48" customHeight="1" spans="1:3">
      <c r="A13" s="125" t="s">
        <v>107</v>
      </c>
      <c r="B13" s="126">
        <f>SUMIFS(A2:A9,B2:B9,"&lt;&gt;西瓜",C2:C9,"小孙")</f>
        <v>46</v>
      </c>
      <c r="C13" s="127" t="s">
        <v>108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zoomScale="70" zoomScaleNormal="70" topLeftCell="A7" workbookViewId="0">
      <selection activeCell="E28" sqref="E28"/>
    </sheetView>
  </sheetViews>
  <sheetFormatPr defaultColWidth="9.81818181818182" defaultRowHeight="18" customHeight="1"/>
  <cols>
    <col min="1" max="1" width="5.04545454545455" style="3" customWidth="1"/>
    <col min="2" max="2" width="16.5" style="3" customWidth="1"/>
    <col min="3" max="3" width="14.1818181818182" style="3" customWidth="1"/>
    <col min="4" max="4" width="17.5909090909091" style="1" customWidth="1"/>
    <col min="5" max="5" width="9.81818181818182" style="3"/>
    <col min="6" max="6" width="16.5" style="3" customWidth="1"/>
    <col min="7" max="7" width="9.81818181818182" style="3"/>
    <col min="8" max="8" width="21" style="3" customWidth="1"/>
    <col min="9" max="9" width="11.3636363636364" style="3" customWidth="1"/>
    <col min="10" max="10" width="21" style="3" customWidth="1"/>
    <col min="11" max="11" width="9.81818181818182" style="3"/>
    <col min="12" max="12" width="8.18181818181818" style="3" customWidth="1"/>
    <col min="13" max="13" width="12" style="3" customWidth="1"/>
    <col min="14" max="14" width="14.1818181818182" style="3" customWidth="1"/>
    <col min="15" max="15" width="9.81818181818182" style="3"/>
    <col min="16" max="16" width="18.8181818181818" style="3" customWidth="1"/>
    <col min="17" max="16384" width="9.81818181818182" style="3"/>
  </cols>
  <sheetData>
    <row r="1" customHeight="1" spans="1:9">
      <c r="A1" s="113" t="s">
        <v>109</v>
      </c>
      <c r="B1" s="114" t="s">
        <v>110</v>
      </c>
      <c r="C1" s="114"/>
      <c r="D1" s="41"/>
      <c r="E1" s="114" t="s">
        <v>111</v>
      </c>
      <c r="F1" s="114"/>
      <c r="G1" s="115"/>
      <c r="H1" s="116" t="s">
        <v>112</v>
      </c>
      <c r="I1" s="116"/>
    </row>
    <row r="2" customHeight="1" spans="1:9">
      <c r="A2" s="113"/>
      <c r="B2" s="117" t="s">
        <v>113</v>
      </c>
      <c r="C2" s="117"/>
      <c r="E2" s="117" t="s">
        <v>114</v>
      </c>
      <c r="F2" s="117" t="s">
        <v>115</v>
      </c>
      <c r="H2" s="117" t="s">
        <v>114</v>
      </c>
      <c r="I2" s="117" t="s">
        <v>116</v>
      </c>
    </row>
    <row r="3" customHeight="1" spans="1:9">
      <c r="A3" s="113"/>
      <c r="B3" s="117" t="s">
        <v>114</v>
      </c>
      <c r="C3" s="117" t="s">
        <v>117</v>
      </c>
      <c r="E3" s="26">
        <v>1122</v>
      </c>
      <c r="F3" s="26" t="s">
        <v>118</v>
      </c>
      <c r="H3" s="26" t="s">
        <v>119</v>
      </c>
      <c r="I3" s="26" t="s">
        <v>120</v>
      </c>
    </row>
    <row r="4" customHeight="1" spans="1:9">
      <c r="A4" s="113"/>
      <c r="B4" s="26">
        <v>1001</v>
      </c>
      <c r="C4" s="26" t="s">
        <v>121</v>
      </c>
      <c r="E4" s="26">
        <v>112201</v>
      </c>
      <c r="F4" s="26" t="s">
        <v>120</v>
      </c>
      <c r="H4" s="26" t="s">
        <v>122</v>
      </c>
      <c r="I4" s="26" t="s">
        <v>123</v>
      </c>
    </row>
    <row r="5" customHeight="1" spans="1:6">
      <c r="A5" s="113"/>
      <c r="B5" s="26">
        <v>1002</v>
      </c>
      <c r="C5" s="26" t="s">
        <v>124</v>
      </c>
      <c r="E5" s="26">
        <v>112202</v>
      </c>
      <c r="F5" s="26" t="s">
        <v>123</v>
      </c>
    </row>
    <row r="6" customHeight="1" spans="1:6">
      <c r="A6" s="113"/>
      <c r="B6" s="26">
        <v>1122</v>
      </c>
      <c r="C6" s="26" t="s">
        <v>118</v>
      </c>
      <c r="E6" s="26">
        <v>1403</v>
      </c>
      <c r="F6" s="26" t="s">
        <v>125</v>
      </c>
    </row>
    <row r="7" customHeight="1" spans="1:9">
      <c r="A7" s="113"/>
      <c r="B7" s="26">
        <v>1403</v>
      </c>
      <c r="C7" s="26" t="s">
        <v>126</v>
      </c>
      <c r="E7" s="26">
        <v>140301</v>
      </c>
      <c r="F7" s="26" t="s">
        <v>127</v>
      </c>
      <c r="H7" s="116" t="s">
        <v>128</v>
      </c>
      <c r="I7" s="116"/>
    </row>
    <row r="8" customHeight="1" spans="1:9">
      <c r="A8" s="113"/>
      <c r="B8" s="26">
        <v>1406</v>
      </c>
      <c r="C8" s="26" t="s">
        <v>129</v>
      </c>
      <c r="E8" s="26">
        <v>140302</v>
      </c>
      <c r="F8" s="26" t="s">
        <v>130</v>
      </c>
      <c r="H8" s="117" t="s">
        <v>131</v>
      </c>
      <c r="I8" s="117"/>
    </row>
    <row r="9" customHeight="1" spans="1:9">
      <c r="A9" s="113"/>
      <c r="B9" s="26">
        <v>1601</v>
      </c>
      <c r="C9" s="26" t="s">
        <v>132</v>
      </c>
      <c r="E9" s="26">
        <v>140303</v>
      </c>
      <c r="F9" s="26" t="s">
        <v>133</v>
      </c>
      <c r="H9" s="25" t="s">
        <v>134</v>
      </c>
      <c r="I9" s="25" t="s">
        <v>135</v>
      </c>
    </row>
    <row r="10" customHeight="1" spans="1:9">
      <c r="A10" s="113"/>
      <c r="B10" s="26">
        <v>1602</v>
      </c>
      <c r="C10" s="26" t="s">
        <v>136</v>
      </c>
      <c r="E10" s="26">
        <v>1406</v>
      </c>
      <c r="F10" s="26" t="s">
        <v>129</v>
      </c>
      <c r="H10" s="26"/>
      <c r="I10" s="26" t="s">
        <v>137</v>
      </c>
    </row>
    <row r="11" customHeight="1" spans="1:9">
      <c r="A11" s="113"/>
      <c r="B11" s="26">
        <v>1701</v>
      </c>
      <c r="C11" s="26" t="s">
        <v>138</v>
      </c>
      <c r="E11" s="26">
        <v>140601</v>
      </c>
      <c r="F11" s="26" t="s">
        <v>139</v>
      </c>
      <c r="H11" s="34"/>
      <c r="I11" s="34" t="s">
        <v>140</v>
      </c>
    </row>
    <row r="12" customHeight="1" spans="1:9">
      <c r="A12" s="113"/>
      <c r="B12" s="26">
        <v>1702</v>
      </c>
      <c r="C12" s="26" t="s">
        <v>141</v>
      </c>
      <c r="E12" s="26">
        <v>140602</v>
      </c>
      <c r="F12" s="26" t="s">
        <v>142</v>
      </c>
      <c r="H12" s="22" t="s">
        <v>143</v>
      </c>
      <c r="I12" s="22" t="s">
        <v>144</v>
      </c>
    </row>
    <row r="13" customHeight="1" spans="1:9">
      <c r="A13" s="113"/>
      <c r="B13" s="26">
        <v>2202</v>
      </c>
      <c r="C13" s="26" t="s">
        <v>145</v>
      </c>
      <c r="E13" s="26">
        <v>5001</v>
      </c>
      <c r="F13" s="26" t="s">
        <v>146</v>
      </c>
      <c r="H13" s="34"/>
      <c r="I13" s="34" t="s">
        <v>147</v>
      </c>
    </row>
    <row r="14" customHeight="1" spans="1:9">
      <c r="A14" s="113"/>
      <c r="B14" s="26">
        <v>2211</v>
      </c>
      <c r="C14" s="26" t="s">
        <v>148</v>
      </c>
      <c r="E14" s="26">
        <v>500101</v>
      </c>
      <c r="F14" s="26" t="str">
        <f>F11</f>
        <v>D商品</v>
      </c>
      <c r="H14" s="22" t="s">
        <v>149</v>
      </c>
      <c r="I14" s="22" t="s">
        <v>150</v>
      </c>
    </row>
    <row r="15" customHeight="1" spans="1:9">
      <c r="A15" s="113"/>
      <c r="B15" s="26">
        <v>2221</v>
      </c>
      <c r="C15" s="26" t="s">
        <v>151</v>
      </c>
      <c r="E15" s="26">
        <v>500102</v>
      </c>
      <c r="F15" s="26" t="str">
        <f>F12</f>
        <v>E商品</v>
      </c>
      <c r="H15" s="34"/>
      <c r="I15" s="34" t="s">
        <v>152</v>
      </c>
    </row>
    <row r="16" customHeight="1" spans="1:9">
      <c r="A16" s="113"/>
      <c r="B16" s="26">
        <v>2501</v>
      </c>
      <c r="C16" s="26" t="s">
        <v>153</v>
      </c>
      <c r="E16" s="26">
        <v>2202</v>
      </c>
      <c r="F16" s="26" t="s">
        <v>145</v>
      </c>
      <c r="H16" s="22" t="s">
        <v>154</v>
      </c>
      <c r="I16" s="22" t="s">
        <v>155</v>
      </c>
    </row>
    <row r="17" customHeight="1" spans="1:9">
      <c r="A17" s="113"/>
      <c r="B17" s="26">
        <v>2502</v>
      </c>
      <c r="C17" s="26" t="s">
        <v>156</v>
      </c>
      <c r="E17" s="26">
        <v>220201</v>
      </c>
      <c r="F17" s="26" t="s">
        <v>157</v>
      </c>
      <c r="H17" s="34"/>
      <c r="I17" s="34" t="s">
        <v>158</v>
      </c>
    </row>
    <row r="18" customHeight="1" spans="1:9">
      <c r="A18" s="113"/>
      <c r="B18" s="26">
        <v>4001</v>
      </c>
      <c r="C18" s="26" t="s">
        <v>159</v>
      </c>
      <c r="E18" s="26">
        <v>220202</v>
      </c>
      <c r="F18" s="26" t="s">
        <v>160</v>
      </c>
      <c r="H18" s="34"/>
      <c r="I18" s="34" t="s">
        <v>161</v>
      </c>
    </row>
    <row r="19" customHeight="1" spans="1:6">
      <c r="A19" s="113"/>
      <c r="B19" s="26">
        <v>4101</v>
      </c>
      <c r="C19" s="26" t="s">
        <v>162</v>
      </c>
      <c r="E19" s="26">
        <v>2221</v>
      </c>
      <c r="F19" s="26" t="s">
        <v>151</v>
      </c>
    </row>
    <row r="20" customHeight="1" spans="1:6">
      <c r="A20" s="113"/>
      <c r="B20" s="26">
        <v>4103</v>
      </c>
      <c r="C20" s="26" t="s">
        <v>163</v>
      </c>
      <c r="E20" s="26">
        <v>222101</v>
      </c>
      <c r="F20" s="26" t="s">
        <v>164</v>
      </c>
    </row>
    <row r="21" customHeight="1" spans="1:6">
      <c r="A21" s="113"/>
      <c r="B21" s="26">
        <v>4106</v>
      </c>
      <c r="C21" s="26" t="s">
        <v>165</v>
      </c>
      <c r="E21" s="26">
        <v>22202</v>
      </c>
      <c r="F21" s="26" t="s">
        <v>166</v>
      </c>
    </row>
    <row r="22" customHeight="1" spans="1:3">
      <c r="A22" s="113"/>
      <c r="B22" s="26">
        <v>5001</v>
      </c>
      <c r="C22" s="26" t="s">
        <v>146</v>
      </c>
    </row>
    <row r="23" customHeight="1" spans="1:3">
      <c r="A23" s="113"/>
      <c r="B23" s="26">
        <v>5002</v>
      </c>
      <c r="C23" s="26" t="s">
        <v>167</v>
      </c>
    </row>
    <row r="24" customHeight="1" spans="1:6">
      <c r="A24" s="113"/>
      <c r="B24" s="26">
        <v>6001</v>
      </c>
      <c r="C24" s="26" t="s">
        <v>168</v>
      </c>
      <c r="E24" s="116" t="s">
        <v>169</v>
      </c>
      <c r="F24" s="116"/>
    </row>
    <row r="25" customHeight="1" spans="1:6">
      <c r="A25" s="113"/>
      <c r="B25" s="26">
        <v>6051</v>
      </c>
      <c r="C25" s="26" t="s">
        <v>170</v>
      </c>
      <c r="E25" s="117" t="s">
        <v>171</v>
      </c>
      <c r="F25" s="117" t="s">
        <v>172</v>
      </c>
    </row>
    <row r="26" customHeight="1" spans="1:6">
      <c r="A26" s="113"/>
      <c r="B26" s="26">
        <v>6111</v>
      </c>
      <c r="C26" s="26" t="s">
        <v>173</v>
      </c>
      <c r="E26" s="26" t="s">
        <v>174</v>
      </c>
      <c r="F26" s="26" t="s">
        <v>175</v>
      </c>
    </row>
    <row r="27" customHeight="1" spans="1:6">
      <c r="A27" s="113"/>
      <c r="B27" s="26">
        <v>6301</v>
      </c>
      <c r="C27" s="26" t="s">
        <v>176</v>
      </c>
      <c r="E27" s="26" t="s">
        <v>177</v>
      </c>
      <c r="F27" s="26" t="s">
        <v>178</v>
      </c>
    </row>
    <row r="28" customHeight="1" spans="1:6">
      <c r="A28" s="113"/>
      <c r="B28" s="26">
        <v>6401</v>
      </c>
      <c r="C28" s="26" t="s">
        <v>179</v>
      </c>
      <c r="E28" s="26" t="s">
        <v>180</v>
      </c>
      <c r="F28" s="26" t="s">
        <v>181</v>
      </c>
    </row>
    <row r="29" customHeight="1" spans="1:3">
      <c r="A29" s="113"/>
      <c r="B29" s="26">
        <v>6402</v>
      </c>
      <c r="C29" s="26" t="s">
        <v>182</v>
      </c>
    </row>
    <row r="30" customHeight="1" spans="1:3">
      <c r="A30" s="113"/>
      <c r="B30" s="26">
        <v>6405</v>
      </c>
      <c r="C30" s="26" t="s">
        <v>183</v>
      </c>
    </row>
    <row r="31" customHeight="1" spans="1:3">
      <c r="A31" s="113"/>
      <c r="B31" s="26">
        <v>6601</v>
      </c>
      <c r="C31" s="26" t="s">
        <v>184</v>
      </c>
    </row>
    <row r="32" customHeight="1" spans="1:3">
      <c r="A32" s="113"/>
      <c r="B32" s="26">
        <v>6602</v>
      </c>
      <c r="C32" s="26" t="s">
        <v>185</v>
      </c>
    </row>
    <row r="33" customHeight="1" spans="1:3">
      <c r="A33" s="113"/>
      <c r="B33" s="26">
        <v>6603</v>
      </c>
      <c r="C33" s="26" t="s">
        <v>186</v>
      </c>
    </row>
    <row r="34" customHeight="1" spans="1:3">
      <c r="A34" s="113"/>
      <c r="B34" s="26">
        <v>6711</v>
      </c>
      <c r="C34" s="26" t="s">
        <v>187</v>
      </c>
    </row>
    <row r="35" customHeight="1" spans="1:3">
      <c r="A35" s="113"/>
      <c r="B35" s="26">
        <v>6801</v>
      </c>
      <c r="C35" s="26" t="s">
        <v>188</v>
      </c>
    </row>
    <row r="36" ht="9" customHeight="1"/>
    <row r="38" customHeight="1" spans="1:16">
      <c r="A38" s="118" t="s">
        <v>132</v>
      </c>
      <c r="B38" s="1" t="s">
        <v>189</v>
      </c>
      <c r="D38" s="1" t="s">
        <v>190</v>
      </c>
      <c r="F38" s="119" t="s">
        <v>191</v>
      </c>
      <c r="H38" s="119" t="s">
        <v>192</v>
      </c>
      <c r="J38" s="119" t="s">
        <v>193</v>
      </c>
      <c r="L38" s="1" t="s">
        <v>194</v>
      </c>
      <c r="M38" s="1"/>
      <c r="N38" s="1"/>
      <c r="P38" s="119" t="s">
        <v>195</v>
      </c>
    </row>
    <row r="39" customHeight="1" spans="1:16">
      <c r="A39" s="118"/>
      <c r="B39" s="120" t="s">
        <v>196</v>
      </c>
      <c r="D39" s="1" t="s">
        <v>197</v>
      </c>
      <c r="F39" s="120" t="s">
        <v>198</v>
      </c>
      <c r="H39" s="120" t="s">
        <v>199</v>
      </c>
      <c r="J39" s="120" t="s">
        <v>200</v>
      </c>
      <c r="L39" s="120" t="s">
        <v>114</v>
      </c>
      <c r="M39" s="120" t="s">
        <v>201</v>
      </c>
      <c r="N39" s="120" t="s">
        <v>202</v>
      </c>
      <c r="P39" s="120" t="s">
        <v>203</v>
      </c>
    </row>
    <row r="40" customHeight="1" spans="1:16">
      <c r="A40" s="118"/>
      <c r="B40" s="119" t="s">
        <v>204</v>
      </c>
      <c r="D40" s="1" t="s">
        <v>205</v>
      </c>
      <c r="F40" s="119" t="s">
        <v>206</v>
      </c>
      <c r="H40" s="119" t="s">
        <v>207</v>
      </c>
      <c r="J40" s="119" t="s">
        <v>208</v>
      </c>
      <c r="L40" s="119">
        <v>160101</v>
      </c>
      <c r="M40" s="119" t="s">
        <v>209</v>
      </c>
      <c r="N40" s="121">
        <v>40576</v>
      </c>
      <c r="P40" s="119" t="s">
        <v>135</v>
      </c>
    </row>
    <row r="41" customHeight="1" spans="1:16">
      <c r="A41" s="118"/>
      <c r="B41" s="119" t="s">
        <v>210</v>
      </c>
      <c r="D41" s="1" t="s">
        <v>211</v>
      </c>
      <c r="F41" s="119" t="s">
        <v>212</v>
      </c>
      <c r="H41" s="119" t="s">
        <v>213</v>
      </c>
      <c r="J41" s="119" t="s">
        <v>214</v>
      </c>
      <c r="L41" s="119">
        <v>160102</v>
      </c>
      <c r="M41" s="119" t="s">
        <v>215</v>
      </c>
      <c r="N41" s="121">
        <v>42038</v>
      </c>
      <c r="P41" s="119" t="s">
        <v>155</v>
      </c>
    </row>
    <row r="42" customHeight="1" spans="1:16">
      <c r="A42" s="118"/>
      <c r="B42" s="119" t="s">
        <v>216</v>
      </c>
      <c r="D42" s="1" t="s">
        <v>217</v>
      </c>
      <c r="F42" s="119" t="s">
        <v>218</v>
      </c>
      <c r="H42" s="119" t="s">
        <v>219</v>
      </c>
      <c r="J42" s="119" t="s">
        <v>220</v>
      </c>
      <c r="L42" s="119">
        <v>160103</v>
      </c>
      <c r="M42" s="119" t="s">
        <v>221</v>
      </c>
      <c r="N42" s="121">
        <v>42039</v>
      </c>
      <c r="P42" s="119" t="s">
        <v>158</v>
      </c>
    </row>
    <row r="43" customHeight="1" spans="1:16">
      <c r="A43" s="118"/>
      <c r="B43" s="119" t="s">
        <v>222</v>
      </c>
      <c r="D43" s="1" t="s">
        <v>222</v>
      </c>
      <c r="F43" s="119" t="s">
        <v>222</v>
      </c>
      <c r="H43" s="119" t="s">
        <v>222</v>
      </c>
      <c r="L43" s="119">
        <v>160104</v>
      </c>
      <c r="M43" s="119" t="s">
        <v>223</v>
      </c>
      <c r="N43" s="121">
        <v>42040</v>
      </c>
      <c r="P43" s="119" t="s">
        <v>161</v>
      </c>
    </row>
    <row r="44" customHeight="1" spans="12:16">
      <c r="L44" s="119">
        <v>160105</v>
      </c>
      <c r="M44" s="119" t="s">
        <v>224</v>
      </c>
      <c r="N44" s="121">
        <v>42041</v>
      </c>
      <c r="P44" s="119" t="s">
        <v>135</v>
      </c>
    </row>
    <row r="45" customHeight="1" spans="12:16">
      <c r="L45" s="119">
        <v>160106</v>
      </c>
      <c r="M45" s="119" t="s">
        <v>225</v>
      </c>
      <c r="N45" s="121">
        <v>42042</v>
      </c>
      <c r="P45" s="119" t="s">
        <v>137</v>
      </c>
    </row>
    <row r="46" customHeight="1" spans="12:16">
      <c r="L46" s="119">
        <v>160107</v>
      </c>
      <c r="M46" s="119" t="s">
        <v>226</v>
      </c>
      <c r="N46" s="121">
        <v>42043</v>
      </c>
      <c r="P46" s="119" t="s">
        <v>140</v>
      </c>
    </row>
    <row r="47" customHeight="1" spans="12:16">
      <c r="L47" s="119">
        <v>160108</v>
      </c>
      <c r="M47" s="119" t="s">
        <v>227</v>
      </c>
      <c r="N47" s="121">
        <v>42044</v>
      </c>
      <c r="P47" s="119" t="s">
        <v>152</v>
      </c>
    </row>
    <row r="48" customHeight="1" spans="12:16">
      <c r="L48" s="119">
        <v>160109</v>
      </c>
      <c r="M48" s="119" t="s">
        <v>228</v>
      </c>
      <c r="N48" s="121">
        <v>43141</v>
      </c>
      <c r="P48" s="119" t="s">
        <v>144</v>
      </c>
    </row>
    <row r="49" customHeight="1" spans="16:16">
      <c r="P49" s="119" t="s">
        <v>147</v>
      </c>
    </row>
  </sheetData>
  <mergeCells count="9">
    <mergeCell ref="B1:C1"/>
    <mergeCell ref="E1:F1"/>
    <mergeCell ref="H1:I1"/>
    <mergeCell ref="B2:C2"/>
    <mergeCell ref="H7:I7"/>
    <mergeCell ref="E24:F24"/>
    <mergeCell ref="L38:N38"/>
    <mergeCell ref="A1:A35"/>
    <mergeCell ref="A38:A4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W60"/>
  <sheetViews>
    <sheetView zoomScale="74" zoomScaleNormal="74" topLeftCell="A34" workbookViewId="0">
      <selection activeCell="O3" sqref="O3"/>
    </sheetView>
  </sheetViews>
  <sheetFormatPr defaultColWidth="9.81818181818182" defaultRowHeight="14"/>
  <cols>
    <col min="1" max="1" width="7.09090909090909" style="3" customWidth="1"/>
    <col min="2" max="2" width="8" style="102" customWidth="1"/>
    <col min="3" max="3" width="11.3181818181818" style="103" customWidth="1"/>
    <col min="4" max="4" width="19.5" style="1" customWidth="1"/>
    <col min="5" max="5" width="14.5454545454545" style="3" customWidth="1"/>
    <col min="6" max="6" width="12.6363636363636" style="3" customWidth="1"/>
    <col min="7" max="7" width="14.8454545454545" style="104" customWidth="1"/>
    <col min="8" max="8" width="12.7272727272727" style="104" customWidth="1"/>
    <col min="9" max="9" width="8.36363636363636" style="102" customWidth="1"/>
    <col min="10" max="10" width="7.72727272727273" style="3" customWidth="1"/>
    <col min="11" max="11" width="10.9090909090909" style="2" customWidth="1"/>
    <col min="12" max="101" width="9.81818181818182" style="2"/>
    <col min="102" max="16384" width="9.81818181818182" style="3"/>
  </cols>
  <sheetData>
    <row r="1" s="24" customFormat="1" ht="20.1" customHeight="1" spans="1:101">
      <c r="A1" s="105" t="s">
        <v>229</v>
      </c>
      <c r="B1" s="105"/>
      <c r="C1" s="105"/>
      <c r="D1" s="105"/>
      <c r="E1" s="105"/>
      <c r="F1" s="105"/>
      <c r="G1" s="105"/>
      <c r="H1" s="105"/>
      <c r="I1" s="105"/>
      <c r="J1" s="105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s="24" customFormat="1" ht="18" customHeight="1" spans="1:101">
      <c r="A2" s="25" t="s">
        <v>230</v>
      </c>
      <c r="B2" s="25" t="s">
        <v>231</v>
      </c>
      <c r="C2" s="106" t="s">
        <v>232</v>
      </c>
      <c r="D2" s="25" t="s">
        <v>233</v>
      </c>
      <c r="E2" s="25" t="s">
        <v>234</v>
      </c>
      <c r="F2" s="25" t="s">
        <v>235</v>
      </c>
      <c r="G2" s="107" t="s">
        <v>236</v>
      </c>
      <c r="H2" s="107" t="s">
        <v>237</v>
      </c>
      <c r="I2" s="25" t="s">
        <v>178</v>
      </c>
      <c r="J2" s="25" t="s">
        <v>238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</row>
    <row r="3" s="24" customFormat="1" ht="15.95" customHeight="1" spans="1:101">
      <c r="A3" s="26">
        <v>1</v>
      </c>
      <c r="B3" s="34">
        <v>1</v>
      </c>
      <c r="C3" s="108">
        <v>44958</v>
      </c>
      <c r="D3" s="26" t="s">
        <v>239</v>
      </c>
      <c r="E3" s="24" t="s">
        <v>121</v>
      </c>
      <c r="G3" s="109">
        <v>2500</v>
      </c>
      <c r="H3" s="109"/>
      <c r="I3" s="34" t="s">
        <v>240</v>
      </c>
      <c r="J3" s="34" t="s">
        <v>180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</row>
    <row r="4" s="24" customFormat="1" ht="15.95" customHeight="1" spans="1:101">
      <c r="A4" s="26">
        <v>2</v>
      </c>
      <c r="B4" s="34">
        <v>1</v>
      </c>
      <c r="C4" s="108">
        <v>44958</v>
      </c>
      <c r="D4" s="26" t="str">
        <f t="shared" ref="D4:D9" si="0">D3</f>
        <v>提现</v>
      </c>
      <c r="E4" s="24" t="s">
        <v>124</v>
      </c>
      <c r="G4" s="109"/>
      <c r="H4" s="109">
        <v>2500</v>
      </c>
      <c r="I4" s="34" t="s">
        <v>240</v>
      </c>
      <c r="J4" s="34" t="s">
        <v>180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</row>
    <row r="5" s="24" customFormat="1" ht="15.95" customHeight="1" spans="1:101">
      <c r="A5" s="26">
        <v>3</v>
      </c>
      <c r="B5" s="34">
        <v>2</v>
      </c>
      <c r="C5" s="108">
        <v>44958</v>
      </c>
      <c r="D5" s="26" t="s">
        <v>241</v>
      </c>
      <c r="E5" s="24" t="s">
        <v>126</v>
      </c>
      <c r="F5" s="24" t="s">
        <v>125</v>
      </c>
      <c r="G5" s="109">
        <v>22000</v>
      </c>
      <c r="H5" s="109"/>
      <c r="I5" s="34" t="s">
        <v>240</v>
      </c>
      <c r="J5" s="34" t="s">
        <v>180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</row>
    <row r="6" s="24" customFormat="1" ht="15.95" customHeight="1" spans="1:101">
      <c r="A6" s="26">
        <v>4</v>
      </c>
      <c r="B6" s="34">
        <v>2</v>
      </c>
      <c r="C6" s="108">
        <v>44958</v>
      </c>
      <c r="D6" s="26" t="str">
        <f t="shared" si="0"/>
        <v>购买原材料</v>
      </c>
      <c r="E6" s="24" t="s">
        <v>126</v>
      </c>
      <c r="F6" s="24" t="s">
        <v>127</v>
      </c>
      <c r="G6" s="109">
        <v>18000</v>
      </c>
      <c r="H6" s="109"/>
      <c r="I6" s="34" t="s">
        <v>240</v>
      </c>
      <c r="J6" s="34" t="s">
        <v>180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</row>
    <row r="7" s="24" customFormat="1" ht="15.95" customHeight="1" spans="1:101">
      <c r="A7" s="26">
        <v>5</v>
      </c>
      <c r="B7" s="34">
        <v>2</v>
      </c>
      <c r="C7" s="108">
        <v>44958</v>
      </c>
      <c r="D7" s="26" t="str">
        <f t="shared" si="0"/>
        <v>购买原材料</v>
      </c>
      <c r="E7" s="24" t="s">
        <v>126</v>
      </c>
      <c r="F7" s="24" t="s">
        <v>130</v>
      </c>
      <c r="G7" s="109">
        <v>5000</v>
      </c>
      <c r="H7" s="109"/>
      <c r="I7" s="34" t="s">
        <v>240</v>
      </c>
      <c r="J7" s="34" t="s">
        <v>180</v>
      </c>
      <c r="K7" s="11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="24" customFormat="1" ht="15.95" customHeight="1" spans="1:101">
      <c r="A8" s="26">
        <v>6</v>
      </c>
      <c r="B8" s="34">
        <v>2</v>
      </c>
      <c r="C8" s="108">
        <v>44958</v>
      </c>
      <c r="D8" s="26" t="str">
        <f t="shared" si="0"/>
        <v>购买原材料</v>
      </c>
      <c r="E8" s="24" t="s">
        <v>151</v>
      </c>
      <c r="F8" s="24" t="s">
        <v>164</v>
      </c>
      <c r="G8" s="109">
        <v>5850</v>
      </c>
      <c r="H8" s="109"/>
      <c r="I8" s="34" t="s">
        <v>240</v>
      </c>
      <c r="J8" s="34" t="s">
        <v>180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="24" customFormat="1" ht="15.95" customHeight="1" spans="1:101">
      <c r="A9" s="26">
        <v>7</v>
      </c>
      <c r="B9" s="34">
        <v>2</v>
      </c>
      <c r="C9" s="108">
        <v>44959</v>
      </c>
      <c r="D9" s="26" t="str">
        <f t="shared" si="0"/>
        <v>购买原材料</v>
      </c>
      <c r="E9" s="24" t="s">
        <v>145</v>
      </c>
      <c r="F9" s="24" t="s">
        <v>157</v>
      </c>
      <c r="G9" s="109"/>
      <c r="H9" s="109">
        <v>50850</v>
      </c>
      <c r="I9" s="34" t="s">
        <v>240</v>
      </c>
      <c r="J9" s="34" t="s">
        <v>180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="24" customFormat="1" ht="15.95" customHeight="1" spans="1:101">
      <c r="A10" s="26">
        <v>8</v>
      </c>
      <c r="B10" s="34">
        <v>3</v>
      </c>
      <c r="C10" s="108">
        <v>44962</v>
      </c>
      <c r="D10" s="26" t="s">
        <v>242</v>
      </c>
      <c r="E10" s="24" t="s">
        <v>185</v>
      </c>
      <c r="G10" s="109">
        <v>500</v>
      </c>
      <c r="H10" s="109"/>
      <c r="I10" s="34" t="s">
        <v>240</v>
      </c>
      <c r="J10" s="34" t="s">
        <v>180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="24" customFormat="1" ht="15.95" customHeight="1" spans="1:101">
      <c r="A11" s="26">
        <v>9</v>
      </c>
      <c r="B11" s="34">
        <v>3</v>
      </c>
      <c r="C11" s="108">
        <v>44962</v>
      </c>
      <c r="D11" s="26" t="s">
        <v>242</v>
      </c>
      <c r="E11" s="24" t="s">
        <v>121</v>
      </c>
      <c r="G11" s="109"/>
      <c r="H11" s="109">
        <v>500</v>
      </c>
      <c r="I11" s="34" t="s">
        <v>240</v>
      </c>
      <c r="J11" s="34" t="s">
        <v>180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</row>
    <row r="12" s="24" customFormat="1" ht="15.95" customHeight="1" spans="1:101">
      <c r="A12" s="26">
        <v>10</v>
      </c>
      <c r="B12" s="34">
        <v>4</v>
      </c>
      <c r="C12" s="108">
        <v>44967</v>
      </c>
      <c r="D12" s="26" t="s">
        <v>243</v>
      </c>
      <c r="E12" s="24" t="s">
        <v>146</v>
      </c>
      <c r="F12" s="24" t="s">
        <v>139</v>
      </c>
      <c r="G12" s="109">
        <v>12000</v>
      </c>
      <c r="H12" s="109"/>
      <c r="I12" s="34" t="s">
        <v>240</v>
      </c>
      <c r="J12" s="34" t="s">
        <v>180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="24" customFormat="1" ht="15.95" customHeight="1" spans="1:101">
      <c r="A13" s="26">
        <v>11</v>
      </c>
      <c r="B13" s="34">
        <v>4</v>
      </c>
      <c r="C13" s="108">
        <v>44967</v>
      </c>
      <c r="D13" s="26" t="s">
        <v>243</v>
      </c>
      <c r="E13" s="24" t="s">
        <v>146</v>
      </c>
      <c r="F13" s="24" t="s">
        <v>142</v>
      </c>
      <c r="G13" s="109">
        <v>16000</v>
      </c>
      <c r="H13" s="109"/>
      <c r="I13" s="34" t="s">
        <v>240</v>
      </c>
      <c r="J13" s="34" t="s">
        <v>180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="24" customFormat="1" ht="15.95" customHeight="1" spans="1:101">
      <c r="A14" s="26">
        <v>12</v>
      </c>
      <c r="B14" s="34">
        <v>4</v>
      </c>
      <c r="C14" s="108">
        <v>44967</v>
      </c>
      <c r="D14" s="26" t="s">
        <v>243</v>
      </c>
      <c r="E14" s="24" t="s">
        <v>126</v>
      </c>
      <c r="F14" s="24" t="str">
        <f>F5</f>
        <v>A材料</v>
      </c>
      <c r="G14" s="109"/>
      <c r="H14" s="109">
        <v>16000</v>
      </c>
      <c r="I14" s="34" t="s">
        <v>240</v>
      </c>
      <c r="J14" s="34" t="s">
        <v>180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</row>
    <row r="15" s="24" customFormat="1" ht="15.95" customHeight="1" spans="1:101">
      <c r="A15" s="26">
        <v>13</v>
      </c>
      <c r="B15" s="34">
        <v>4</v>
      </c>
      <c r="C15" s="108">
        <v>44967</v>
      </c>
      <c r="D15" s="26" t="s">
        <v>243</v>
      </c>
      <c r="E15" s="24" t="s">
        <v>126</v>
      </c>
      <c r="F15" s="24" t="str">
        <f>F6</f>
        <v>B材料</v>
      </c>
      <c r="G15" s="109"/>
      <c r="H15" s="109">
        <v>12000</v>
      </c>
      <c r="I15" s="34" t="s">
        <v>240</v>
      </c>
      <c r="J15" s="34" t="s">
        <v>180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</row>
    <row r="16" s="24" customFormat="1" ht="15.95" customHeight="1" spans="1:101">
      <c r="A16" s="26">
        <v>14</v>
      </c>
      <c r="B16" s="34">
        <v>5</v>
      </c>
      <c r="C16" s="108">
        <v>44969</v>
      </c>
      <c r="D16" s="26" t="s">
        <v>244</v>
      </c>
      <c r="E16" s="24" t="s">
        <v>124</v>
      </c>
      <c r="G16" s="109">
        <v>50000</v>
      </c>
      <c r="H16" s="109"/>
      <c r="I16" s="34" t="s">
        <v>240</v>
      </c>
      <c r="J16" s="34" t="s">
        <v>180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</row>
    <row r="17" s="24" customFormat="1" ht="15.95" customHeight="1" spans="1:101">
      <c r="A17" s="26">
        <v>15</v>
      </c>
      <c r="B17" s="34">
        <v>5</v>
      </c>
      <c r="C17" s="108">
        <v>44969</v>
      </c>
      <c r="D17" s="26" t="s">
        <v>244</v>
      </c>
      <c r="E17" s="24" t="s">
        <v>159</v>
      </c>
      <c r="G17" s="109"/>
      <c r="H17" s="109">
        <f>G16</f>
        <v>50000</v>
      </c>
      <c r="I17" s="34" t="s">
        <v>240</v>
      </c>
      <c r="J17" s="34" t="s">
        <v>180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</row>
    <row r="18" s="24" customFormat="1" ht="15.95" customHeight="1" spans="1:101">
      <c r="A18" s="26">
        <v>16</v>
      </c>
      <c r="B18" s="34">
        <v>6</v>
      </c>
      <c r="C18" s="108">
        <v>44977</v>
      </c>
      <c r="D18" s="26" t="s">
        <v>245</v>
      </c>
      <c r="E18" s="24" t="s">
        <v>146</v>
      </c>
      <c r="F18" s="24" t="str">
        <f>F12</f>
        <v>D商品</v>
      </c>
      <c r="G18" s="109">
        <v>10000</v>
      </c>
      <c r="H18" s="109"/>
      <c r="I18" s="34" t="s">
        <v>240</v>
      </c>
      <c r="J18" s="34" t="s">
        <v>180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</row>
    <row r="19" s="24" customFormat="1" ht="15.95" customHeight="1" spans="1:101">
      <c r="A19" s="26">
        <v>17</v>
      </c>
      <c r="B19" s="34">
        <v>6</v>
      </c>
      <c r="C19" s="108">
        <v>44977</v>
      </c>
      <c r="D19" s="26" t="s">
        <v>245</v>
      </c>
      <c r="E19" s="24" t="s">
        <v>146</v>
      </c>
      <c r="F19" s="24" t="str">
        <f>F13</f>
        <v>E商品</v>
      </c>
      <c r="G19" s="109">
        <v>8000</v>
      </c>
      <c r="H19" s="109"/>
      <c r="I19" s="34" t="s">
        <v>240</v>
      </c>
      <c r="J19" s="34" t="s">
        <v>180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</row>
    <row r="20" s="24" customFormat="1" ht="15.95" customHeight="1" spans="1:101">
      <c r="A20" s="26">
        <v>18</v>
      </c>
      <c r="B20" s="34">
        <v>6</v>
      </c>
      <c r="C20" s="108">
        <v>44977</v>
      </c>
      <c r="D20" s="26" t="s">
        <v>245</v>
      </c>
      <c r="E20" s="24" t="s">
        <v>167</v>
      </c>
      <c r="G20" s="109">
        <v>3000</v>
      </c>
      <c r="H20" s="109"/>
      <c r="I20" s="34" t="s">
        <v>240</v>
      </c>
      <c r="J20" s="34" t="s">
        <v>180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</row>
    <row r="21" s="24" customFormat="1" ht="15.95" customHeight="1" spans="1:101">
      <c r="A21" s="26">
        <v>19</v>
      </c>
      <c r="B21" s="34">
        <v>6</v>
      </c>
      <c r="C21" s="108">
        <v>44977</v>
      </c>
      <c r="D21" s="26" t="s">
        <v>245</v>
      </c>
      <c r="E21" s="24" t="s">
        <v>185</v>
      </c>
      <c r="G21" s="109">
        <v>5000</v>
      </c>
      <c r="H21" s="109"/>
      <c r="I21" s="34" t="s">
        <v>240</v>
      </c>
      <c r="J21" s="34" t="s">
        <v>180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</row>
    <row r="22" s="24" customFormat="1" ht="15.95" customHeight="1" spans="1:101">
      <c r="A22" s="26">
        <v>20</v>
      </c>
      <c r="B22" s="34">
        <v>6</v>
      </c>
      <c r="C22" s="108">
        <v>44977</v>
      </c>
      <c r="D22" s="26" t="s">
        <v>245</v>
      </c>
      <c r="E22" s="24" t="s">
        <v>148</v>
      </c>
      <c r="G22" s="109"/>
      <c r="H22" s="109">
        <v>26000</v>
      </c>
      <c r="I22" s="34" t="s">
        <v>240</v>
      </c>
      <c r="J22" s="34" t="s">
        <v>180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</row>
    <row r="23" s="24" customFormat="1" ht="15.95" customHeight="1" spans="1:101">
      <c r="A23" s="26">
        <v>21</v>
      </c>
      <c r="B23" s="34">
        <v>7</v>
      </c>
      <c r="C23" s="108">
        <v>44983</v>
      </c>
      <c r="D23" s="26" t="s">
        <v>246</v>
      </c>
      <c r="E23" s="24" t="s">
        <v>167</v>
      </c>
      <c r="G23" s="109">
        <v>5000</v>
      </c>
      <c r="H23" s="109"/>
      <c r="I23" s="34" t="s">
        <v>240</v>
      </c>
      <c r="J23" s="34" t="s">
        <v>180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</row>
    <row r="24" s="24" customFormat="1" ht="15.95" customHeight="1" spans="1:101">
      <c r="A24" s="26">
        <v>22</v>
      </c>
      <c r="B24" s="34">
        <v>7</v>
      </c>
      <c r="C24" s="108">
        <v>44983</v>
      </c>
      <c r="D24" s="26" t="s">
        <v>246</v>
      </c>
      <c r="E24" s="24" t="s">
        <v>185</v>
      </c>
      <c r="G24" s="109">
        <v>3000</v>
      </c>
      <c r="H24" s="109"/>
      <c r="I24" s="34" t="s">
        <v>240</v>
      </c>
      <c r="J24" s="34" t="s">
        <v>180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</row>
    <row r="25" s="24" customFormat="1" ht="15.95" customHeight="1" spans="1:101">
      <c r="A25" s="26">
        <v>23</v>
      </c>
      <c r="B25" s="34">
        <v>7</v>
      </c>
      <c r="C25" s="108">
        <v>44983</v>
      </c>
      <c r="D25" s="26" t="s">
        <v>246</v>
      </c>
      <c r="E25" s="24" t="s">
        <v>136</v>
      </c>
      <c r="G25" s="109"/>
      <c r="H25" s="109">
        <v>8000</v>
      </c>
      <c r="I25" s="34" t="s">
        <v>240</v>
      </c>
      <c r="J25" s="34" t="s">
        <v>180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</row>
    <row r="26" s="24" customFormat="1" ht="15.95" customHeight="1" spans="1:101">
      <c r="A26" s="26">
        <v>24</v>
      </c>
      <c r="B26" s="34">
        <v>8</v>
      </c>
      <c r="C26" s="108">
        <v>44984</v>
      </c>
      <c r="D26" s="26" t="s">
        <v>247</v>
      </c>
      <c r="E26" s="24" t="s">
        <v>146</v>
      </c>
      <c r="F26" s="24" t="s">
        <v>139</v>
      </c>
      <c r="G26" s="109">
        <v>4500</v>
      </c>
      <c r="H26" s="109"/>
      <c r="I26" s="34" t="s">
        <v>240</v>
      </c>
      <c r="J26" s="34" t="s">
        <v>180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</row>
    <row r="27" s="24" customFormat="1" ht="15.95" customHeight="1" spans="1:101">
      <c r="A27" s="26">
        <v>25</v>
      </c>
      <c r="B27" s="34">
        <v>8</v>
      </c>
      <c r="C27" s="108">
        <v>44984</v>
      </c>
      <c r="D27" s="26" t="s">
        <v>247</v>
      </c>
      <c r="E27" s="24" t="s">
        <v>146</v>
      </c>
      <c r="F27" s="24" t="s">
        <v>142</v>
      </c>
      <c r="G27" s="109">
        <v>3500</v>
      </c>
      <c r="H27" s="109"/>
      <c r="I27" s="34" t="s">
        <v>240</v>
      </c>
      <c r="J27" s="34" t="s">
        <v>180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</row>
    <row r="28" s="24" customFormat="1" ht="15.95" customHeight="1" spans="1:101">
      <c r="A28" s="26">
        <v>26</v>
      </c>
      <c r="B28" s="34">
        <v>8</v>
      </c>
      <c r="C28" s="108">
        <v>44984</v>
      </c>
      <c r="D28" s="26" t="s">
        <v>247</v>
      </c>
      <c r="E28" s="24" t="s">
        <v>167</v>
      </c>
      <c r="G28" s="109"/>
      <c r="H28" s="109">
        <v>8000</v>
      </c>
      <c r="I28" s="34" t="s">
        <v>240</v>
      </c>
      <c r="J28" s="34" t="s">
        <v>180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</row>
    <row r="29" s="24" customFormat="1" ht="15.95" customHeight="1" spans="1:101">
      <c r="A29" s="26">
        <v>27</v>
      </c>
      <c r="B29" s="34">
        <v>9</v>
      </c>
      <c r="C29" s="108">
        <v>44985</v>
      </c>
      <c r="D29" s="26" t="s">
        <v>248</v>
      </c>
      <c r="E29" s="24" t="s">
        <v>129</v>
      </c>
      <c r="F29" s="24" t="str">
        <f>F26</f>
        <v>D商品</v>
      </c>
      <c r="G29" s="109">
        <v>15000</v>
      </c>
      <c r="H29" s="109"/>
      <c r="I29" s="34" t="s">
        <v>240</v>
      </c>
      <c r="J29" s="34" t="s">
        <v>180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</row>
    <row r="30" s="24" customFormat="1" ht="15.95" customHeight="1" spans="1:101">
      <c r="A30" s="26">
        <v>28</v>
      </c>
      <c r="B30" s="34">
        <v>9</v>
      </c>
      <c r="C30" s="108">
        <v>44985</v>
      </c>
      <c r="D30" s="26" t="s">
        <v>248</v>
      </c>
      <c r="E30" s="24" t="s">
        <v>129</v>
      </c>
      <c r="F30" s="24" t="str">
        <f>F27</f>
        <v>E商品</v>
      </c>
      <c r="G30" s="109">
        <v>10000</v>
      </c>
      <c r="H30" s="109"/>
      <c r="I30" s="34" t="s">
        <v>240</v>
      </c>
      <c r="J30" s="34" t="s">
        <v>180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</row>
    <row r="31" s="24" customFormat="1" ht="15.95" customHeight="1" spans="1:101">
      <c r="A31" s="26">
        <v>29</v>
      </c>
      <c r="B31" s="34">
        <v>9</v>
      </c>
      <c r="C31" s="108">
        <v>44985</v>
      </c>
      <c r="D31" s="26" t="s">
        <v>248</v>
      </c>
      <c r="E31" s="24" t="s">
        <v>146</v>
      </c>
      <c r="F31" s="24" t="str">
        <f>F26</f>
        <v>D商品</v>
      </c>
      <c r="G31" s="109"/>
      <c r="H31" s="109">
        <f>G29</f>
        <v>15000</v>
      </c>
      <c r="I31" s="34" t="s">
        <v>240</v>
      </c>
      <c r="J31" s="34" t="s">
        <v>180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</row>
    <row r="32" s="24" customFormat="1" ht="15.95" customHeight="1" spans="1:101">
      <c r="A32" s="26">
        <v>30</v>
      </c>
      <c r="B32" s="34">
        <v>9</v>
      </c>
      <c r="C32" s="108">
        <v>44985</v>
      </c>
      <c r="D32" s="26" t="s">
        <v>248</v>
      </c>
      <c r="E32" s="24" t="s">
        <v>146</v>
      </c>
      <c r="F32" s="24" t="str">
        <f>F27</f>
        <v>E商品</v>
      </c>
      <c r="G32" s="109"/>
      <c r="H32" s="109">
        <f>G30</f>
        <v>10000</v>
      </c>
      <c r="I32" s="34" t="s">
        <v>240</v>
      </c>
      <c r="J32" s="34" t="s">
        <v>180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</row>
    <row r="33" s="24" customFormat="1" ht="15.95" customHeight="1" spans="1:101">
      <c r="A33" s="26">
        <v>31</v>
      </c>
      <c r="B33" s="34">
        <v>10</v>
      </c>
      <c r="C33" s="108">
        <v>44985</v>
      </c>
      <c r="D33" s="26" t="s">
        <v>212</v>
      </c>
      <c r="E33" s="24" t="s">
        <v>124</v>
      </c>
      <c r="G33" s="109">
        <v>74580</v>
      </c>
      <c r="H33" s="109"/>
      <c r="I33" s="34" t="s">
        <v>240</v>
      </c>
      <c r="J33" s="34" t="s">
        <v>180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</row>
    <row r="34" s="24" customFormat="1" ht="15.95" customHeight="1" spans="1:101">
      <c r="A34" s="26">
        <v>32</v>
      </c>
      <c r="B34" s="34">
        <v>10</v>
      </c>
      <c r="C34" s="108">
        <v>44985</v>
      </c>
      <c r="D34" s="26" t="s">
        <v>212</v>
      </c>
      <c r="E34" s="24" t="s">
        <v>168</v>
      </c>
      <c r="H34" s="27">
        <v>66000</v>
      </c>
      <c r="I34" s="34" t="s">
        <v>240</v>
      </c>
      <c r="J34" s="34" t="s">
        <v>180</v>
      </c>
      <c r="K34" s="11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</row>
    <row r="35" s="24" customFormat="1" ht="15.95" customHeight="1" spans="1:101">
      <c r="A35" s="26">
        <v>33</v>
      </c>
      <c r="B35" s="34">
        <v>10</v>
      </c>
      <c r="C35" s="108">
        <v>44985</v>
      </c>
      <c r="D35" s="26" t="s">
        <v>212</v>
      </c>
      <c r="E35" s="24" t="s">
        <v>151</v>
      </c>
      <c r="F35" s="24" t="s">
        <v>164</v>
      </c>
      <c r="G35" s="109"/>
      <c r="H35" s="109">
        <v>8580</v>
      </c>
      <c r="I35" s="34" t="s">
        <v>240</v>
      </c>
      <c r="J35" s="34" t="s">
        <v>180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</row>
    <row r="36" s="24" customFormat="1" ht="15.95" customHeight="1" spans="1:101">
      <c r="A36" s="26">
        <v>34</v>
      </c>
      <c r="B36" s="34">
        <v>11</v>
      </c>
      <c r="C36" s="108">
        <v>44985</v>
      </c>
      <c r="D36" s="26" t="s">
        <v>249</v>
      </c>
      <c r="E36" s="24" t="s">
        <v>184</v>
      </c>
      <c r="G36" s="109">
        <v>3500</v>
      </c>
      <c r="H36" s="109"/>
      <c r="I36" s="34" t="s">
        <v>240</v>
      </c>
      <c r="J36" s="34" t="s">
        <v>180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</row>
    <row r="37" s="24" customFormat="1" ht="15.95" customHeight="1" spans="1:101">
      <c r="A37" s="26">
        <v>35</v>
      </c>
      <c r="B37" s="34">
        <v>11</v>
      </c>
      <c r="C37" s="108">
        <v>44985</v>
      </c>
      <c r="D37" s="26" t="s">
        <v>249</v>
      </c>
      <c r="E37" s="24" t="s">
        <v>124</v>
      </c>
      <c r="G37" s="109"/>
      <c r="H37" s="109">
        <v>3500</v>
      </c>
      <c r="I37" s="34" t="s">
        <v>240</v>
      </c>
      <c r="J37" s="34" t="s">
        <v>180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</row>
    <row r="38" s="24" customFormat="1" ht="15.95" customHeight="1" spans="1:101">
      <c r="A38" s="26">
        <v>36</v>
      </c>
      <c r="B38" s="34">
        <v>12</v>
      </c>
      <c r="C38" s="108">
        <v>44985</v>
      </c>
      <c r="D38" s="26" t="s">
        <v>250</v>
      </c>
      <c r="E38" s="24" t="s">
        <v>187</v>
      </c>
      <c r="G38" s="109">
        <v>1200</v>
      </c>
      <c r="H38" s="109"/>
      <c r="I38" s="34" t="s">
        <v>240</v>
      </c>
      <c r="J38" s="34" t="s">
        <v>180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</row>
    <row r="39" s="24" customFormat="1" ht="15.95" customHeight="1" spans="1:101">
      <c r="A39" s="26">
        <v>37</v>
      </c>
      <c r="B39" s="34">
        <v>12</v>
      </c>
      <c r="C39" s="108">
        <v>44985</v>
      </c>
      <c r="D39" s="26" t="s">
        <v>250</v>
      </c>
      <c r="E39" s="24" t="s">
        <v>124</v>
      </c>
      <c r="G39" s="109"/>
      <c r="H39" s="109">
        <v>1200</v>
      </c>
      <c r="I39" s="34" t="s">
        <v>240</v>
      </c>
      <c r="J39" s="34" t="s">
        <v>180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</row>
    <row r="40" s="24" customFormat="1" ht="15.95" customHeight="1" spans="1:101">
      <c r="A40" s="26">
        <v>38</v>
      </c>
      <c r="B40" s="34">
        <v>13</v>
      </c>
      <c r="C40" s="108">
        <v>44985</v>
      </c>
      <c r="D40" s="26" t="s">
        <v>251</v>
      </c>
      <c r="E40" s="24" t="s">
        <v>179</v>
      </c>
      <c r="G40" s="109">
        <v>35000</v>
      </c>
      <c r="H40" s="109"/>
      <c r="I40" s="34" t="s">
        <v>240</v>
      </c>
      <c r="J40" s="34" t="s">
        <v>180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</row>
    <row r="41" s="24" customFormat="1" ht="15.95" customHeight="1" spans="1:101">
      <c r="A41" s="26">
        <v>39</v>
      </c>
      <c r="B41" s="34">
        <v>13</v>
      </c>
      <c r="C41" s="108">
        <v>44985</v>
      </c>
      <c r="D41" s="26" t="s">
        <v>251</v>
      </c>
      <c r="E41" s="24" t="s">
        <v>129</v>
      </c>
      <c r="F41" s="24" t="str">
        <f>F31</f>
        <v>D商品</v>
      </c>
      <c r="G41" s="109"/>
      <c r="H41" s="109">
        <v>20000</v>
      </c>
      <c r="I41" s="34" t="s">
        <v>240</v>
      </c>
      <c r="J41" s="34" t="s">
        <v>180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</row>
    <row r="42" s="24" customFormat="1" ht="15.95" customHeight="1" spans="1:101">
      <c r="A42" s="26">
        <v>40</v>
      </c>
      <c r="B42" s="34">
        <v>13</v>
      </c>
      <c r="C42" s="108">
        <v>44985</v>
      </c>
      <c r="D42" s="26" t="s">
        <v>251</v>
      </c>
      <c r="E42" s="24" t="s">
        <v>129</v>
      </c>
      <c r="F42" s="24" t="str">
        <f>F32</f>
        <v>E商品</v>
      </c>
      <c r="G42" s="109"/>
      <c r="H42" s="109">
        <v>15000</v>
      </c>
      <c r="I42" s="34" t="s">
        <v>240</v>
      </c>
      <c r="J42" s="34" t="s">
        <v>180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</row>
    <row r="43" s="24" customFormat="1" ht="15.95" customHeight="1" spans="1:101">
      <c r="A43" s="26">
        <v>41</v>
      </c>
      <c r="B43" s="34">
        <v>14</v>
      </c>
      <c r="C43" s="108">
        <v>44985</v>
      </c>
      <c r="D43" s="26" t="s">
        <v>252</v>
      </c>
      <c r="E43" s="24" t="s">
        <v>186</v>
      </c>
      <c r="G43" s="109">
        <v>1500</v>
      </c>
      <c r="H43" s="109"/>
      <c r="I43" s="34" t="s">
        <v>240</v>
      </c>
      <c r="J43" s="34" t="s">
        <v>180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</row>
    <row r="44" s="24" customFormat="1" ht="15.95" customHeight="1" spans="1:101">
      <c r="A44" s="26">
        <v>42</v>
      </c>
      <c r="B44" s="34">
        <v>14</v>
      </c>
      <c r="C44" s="108">
        <v>44985</v>
      </c>
      <c r="D44" s="26" t="s">
        <v>252</v>
      </c>
      <c r="E44" s="24" t="s">
        <v>124</v>
      </c>
      <c r="G44" s="109"/>
      <c r="H44" s="109">
        <v>1500</v>
      </c>
      <c r="I44" s="34" t="s">
        <v>240</v>
      </c>
      <c r="J44" s="34" t="s">
        <v>180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</row>
    <row r="45" s="24" customFormat="1" ht="15.95" customHeight="1" spans="1:101">
      <c r="A45" s="26">
        <v>43</v>
      </c>
      <c r="B45" s="34">
        <v>15</v>
      </c>
      <c r="C45" s="108">
        <v>44985</v>
      </c>
      <c r="D45" s="26" t="s">
        <v>253</v>
      </c>
      <c r="E45" s="24" t="s">
        <v>168</v>
      </c>
      <c r="G45" s="110">
        <v>66000</v>
      </c>
      <c r="H45" s="110"/>
      <c r="I45" s="34" t="s">
        <v>240</v>
      </c>
      <c r="J45" s="34" t="s">
        <v>180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</row>
    <row r="46" s="24" customFormat="1" ht="15.95" customHeight="1" spans="1:101">
      <c r="A46" s="26">
        <v>44</v>
      </c>
      <c r="B46" s="34">
        <v>15</v>
      </c>
      <c r="C46" s="108">
        <v>44985</v>
      </c>
      <c r="D46" s="26" t="s">
        <v>253</v>
      </c>
      <c r="E46" s="24" t="s">
        <v>163</v>
      </c>
      <c r="G46" s="110"/>
      <c r="H46" s="110">
        <v>66000</v>
      </c>
      <c r="I46" s="34" t="s">
        <v>240</v>
      </c>
      <c r="J46" s="34" t="s">
        <v>180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</row>
    <row r="47" s="24" customFormat="1" ht="15.95" customHeight="1" spans="1:101">
      <c r="A47" s="26">
        <v>45</v>
      </c>
      <c r="B47" s="34">
        <v>16</v>
      </c>
      <c r="C47" s="108">
        <v>44985</v>
      </c>
      <c r="D47" s="26" t="s">
        <v>253</v>
      </c>
      <c r="E47" s="24" t="s">
        <v>163</v>
      </c>
      <c r="G47" s="110">
        <v>49700</v>
      </c>
      <c r="H47" s="110"/>
      <c r="I47" s="34" t="s">
        <v>240</v>
      </c>
      <c r="J47" s="34" t="s">
        <v>180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</row>
    <row r="48" s="24" customFormat="1" ht="15.95" customHeight="1" spans="1:101">
      <c r="A48" s="26">
        <v>46</v>
      </c>
      <c r="B48" s="34">
        <v>16</v>
      </c>
      <c r="C48" s="108">
        <v>44985</v>
      </c>
      <c r="D48" s="26" t="s">
        <v>253</v>
      </c>
      <c r="E48" s="24" t="s">
        <v>179</v>
      </c>
      <c r="G48" s="110"/>
      <c r="H48" s="110">
        <v>35000</v>
      </c>
      <c r="I48" s="34" t="s">
        <v>240</v>
      </c>
      <c r="J48" s="34" t="s">
        <v>180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</row>
    <row r="49" s="24" customFormat="1" ht="15.95" customHeight="1" spans="1:101">
      <c r="A49" s="26">
        <v>47</v>
      </c>
      <c r="B49" s="34">
        <v>16</v>
      </c>
      <c r="C49" s="108">
        <v>44985</v>
      </c>
      <c r="D49" s="26" t="s">
        <v>253</v>
      </c>
      <c r="E49" s="24" t="s">
        <v>184</v>
      </c>
      <c r="G49" s="110"/>
      <c r="H49" s="110">
        <v>3500</v>
      </c>
      <c r="I49" s="34" t="s">
        <v>240</v>
      </c>
      <c r="J49" s="34" t="s">
        <v>180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</row>
    <row r="50" s="24" customFormat="1" ht="15.95" customHeight="1" spans="1:101">
      <c r="A50" s="26">
        <v>48</v>
      </c>
      <c r="B50" s="34">
        <v>16</v>
      </c>
      <c r="C50" s="108">
        <v>44985</v>
      </c>
      <c r="D50" s="26" t="s">
        <v>253</v>
      </c>
      <c r="E50" s="24" t="s">
        <v>185</v>
      </c>
      <c r="G50" s="110"/>
      <c r="H50" s="110">
        <v>8500</v>
      </c>
      <c r="I50" s="34" t="s">
        <v>240</v>
      </c>
      <c r="J50" s="34" t="s">
        <v>180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</row>
    <row r="51" spans="1:10">
      <c r="A51" s="26">
        <v>49</v>
      </c>
      <c r="B51" s="34">
        <v>16</v>
      </c>
      <c r="C51" s="108">
        <v>44985</v>
      </c>
      <c r="D51" s="26" t="s">
        <v>253</v>
      </c>
      <c r="E51" s="24" t="s">
        <v>186</v>
      </c>
      <c r="F51" s="24"/>
      <c r="G51" s="110"/>
      <c r="H51" s="110">
        <v>1500</v>
      </c>
      <c r="I51" s="34" t="s">
        <v>240</v>
      </c>
      <c r="J51" s="34" t="s">
        <v>180</v>
      </c>
    </row>
    <row r="52" spans="1:10">
      <c r="A52" s="26">
        <v>50</v>
      </c>
      <c r="B52" s="34">
        <v>16</v>
      </c>
      <c r="C52" s="108">
        <v>44985</v>
      </c>
      <c r="D52" s="26" t="s">
        <v>253</v>
      </c>
      <c r="E52" s="24" t="s">
        <v>187</v>
      </c>
      <c r="F52" s="24"/>
      <c r="G52" s="110"/>
      <c r="H52" s="110">
        <v>1200</v>
      </c>
      <c r="I52" s="34" t="s">
        <v>240</v>
      </c>
      <c r="J52" s="34" t="s">
        <v>180</v>
      </c>
    </row>
    <row r="53" spans="1:10">
      <c r="A53" s="26">
        <v>51</v>
      </c>
      <c r="B53" s="34">
        <v>17</v>
      </c>
      <c r="C53" s="108">
        <v>44985</v>
      </c>
      <c r="D53" s="26" t="s">
        <v>254</v>
      </c>
      <c r="E53" s="24" t="s">
        <v>188</v>
      </c>
      <c r="F53" s="24"/>
      <c r="G53" s="109">
        <v>4000</v>
      </c>
      <c r="H53" s="109"/>
      <c r="I53" s="34" t="s">
        <v>240</v>
      </c>
      <c r="J53" s="34" t="s">
        <v>180</v>
      </c>
    </row>
    <row r="54" spans="1:10">
      <c r="A54" s="26">
        <v>52</v>
      </c>
      <c r="B54" s="34">
        <v>17</v>
      </c>
      <c r="C54" s="108">
        <v>44985</v>
      </c>
      <c r="D54" s="26" t="s">
        <v>254</v>
      </c>
      <c r="E54" s="24" t="s">
        <v>151</v>
      </c>
      <c r="F54" s="24" t="s">
        <v>166</v>
      </c>
      <c r="G54" s="109"/>
      <c r="H54" s="109">
        <v>4000</v>
      </c>
      <c r="I54" s="34" t="s">
        <v>240</v>
      </c>
      <c r="J54" s="34" t="s">
        <v>180</v>
      </c>
    </row>
    <row r="55" spans="1:10">
      <c r="A55" s="26">
        <v>53</v>
      </c>
      <c r="B55" s="34">
        <v>18</v>
      </c>
      <c r="C55" s="108">
        <v>44985</v>
      </c>
      <c r="D55" s="26" t="s">
        <v>254</v>
      </c>
      <c r="E55" s="24" t="s">
        <v>163</v>
      </c>
      <c r="F55" s="24"/>
      <c r="G55" s="109">
        <v>4000</v>
      </c>
      <c r="H55" s="109"/>
      <c r="I55" s="34" t="s">
        <v>240</v>
      </c>
      <c r="J55" s="34" t="s">
        <v>180</v>
      </c>
    </row>
    <row r="56" spans="1:10">
      <c r="A56" s="26">
        <v>54</v>
      </c>
      <c r="B56" s="34">
        <v>18</v>
      </c>
      <c r="C56" s="108">
        <v>44985</v>
      </c>
      <c r="D56" s="26" t="s">
        <v>254</v>
      </c>
      <c r="E56" s="24" t="s">
        <v>188</v>
      </c>
      <c r="F56" s="24"/>
      <c r="G56" s="109"/>
      <c r="H56" s="109">
        <v>4000</v>
      </c>
      <c r="I56" s="34" t="s">
        <v>240</v>
      </c>
      <c r="J56" s="34" t="s">
        <v>180</v>
      </c>
    </row>
    <row r="57" spans="1:10">
      <c r="A57" s="26">
        <v>55</v>
      </c>
      <c r="B57" s="34">
        <v>19</v>
      </c>
      <c r="C57" s="108">
        <v>44985</v>
      </c>
      <c r="D57" s="26" t="s">
        <v>255</v>
      </c>
      <c r="E57" s="24" t="s">
        <v>163</v>
      </c>
      <c r="F57" s="24"/>
      <c r="G57" s="109">
        <v>28000</v>
      </c>
      <c r="H57" s="109"/>
      <c r="I57" s="34" t="s">
        <v>240</v>
      </c>
      <c r="J57" s="34" t="s">
        <v>180</v>
      </c>
    </row>
    <row r="58" spans="1:13">
      <c r="A58" s="26">
        <v>56</v>
      </c>
      <c r="B58" s="34">
        <v>19</v>
      </c>
      <c r="C58" s="108">
        <v>44985</v>
      </c>
      <c r="D58" s="26" t="s">
        <v>255</v>
      </c>
      <c r="E58" s="24" t="s">
        <v>165</v>
      </c>
      <c r="F58" s="24"/>
      <c r="G58" s="109"/>
      <c r="H58" s="109">
        <v>28000</v>
      </c>
      <c r="I58" s="34" t="s">
        <v>240</v>
      </c>
      <c r="J58" s="34" t="s">
        <v>180</v>
      </c>
      <c r="M58" s="112"/>
    </row>
    <row r="59" spans="1:10">
      <c r="A59" s="26">
        <v>57</v>
      </c>
      <c r="B59" s="34">
        <v>20</v>
      </c>
      <c r="C59" s="108">
        <v>44985</v>
      </c>
      <c r="D59" s="26" t="s">
        <v>256</v>
      </c>
      <c r="E59" s="24" t="s">
        <v>165</v>
      </c>
      <c r="F59" s="24"/>
      <c r="G59" s="109">
        <v>9850</v>
      </c>
      <c r="H59" s="109"/>
      <c r="I59" s="34" t="s">
        <v>240</v>
      </c>
      <c r="J59" s="34" t="s">
        <v>180</v>
      </c>
    </row>
    <row r="60" spans="1:10">
      <c r="A60" s="26">
        <v>58</v>
      </c>
      <c r="B60" s="34">
        <v>20</v>
      </c>
      <c r="C60" s="108">
        <v>44985</v>
      </c>
      <c r="D60" s="26" t="s">
        <v>256</v>
      </c>
      <c r="E60" s="24" t="s">
        <v>162</v>
      </c>
      <c r="F60" s="24"/>
      <c r="G60" s="109"/>
      <c r="H60" s="109">
        <v>9850</v>
      </c>
      <c r="I60" s="34" t="s">
        <v>240</v>
      </c>
      <c r="J60" s="34" t="s">
        <v>180</v>
      </c>
    </row>
  </sheetData>
  <mergeCells count="1">
    <mergeCell ref="A1:J1"/>
  </mergeCells>
  <dataValidations count="3">
    <dataValidation type="list" allowBlank="1" showInputMessage="1" showErrorMessage="1" sqref="E3:E60">
      <formula1>'0-1基础信息表'!$C$4:$C$35</formula1>
    </dataValidation>
    <dataValidation type="list" allowBlank="1" showInputMessage="1" showErrorMessage="1" sqref="F3:F7">
      <formula1>'0-1基础信息表'!$F$3:$F$21</formula1>
    </dataValidation>
    <dataValidation type="list" allowBlank="1" showInputMessage="1" showErrorMessage="1" sqref="I3:J60">
      <formula1>'0-1基础信息表'!$E$26:$E$28</formula1>
    </dataValidation>
  </dataValidation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showGridLines="0" tabSelected="1" zoomScale="90" zoomScaleNormal="90" topLeftCell="C1" workbookViewId="0">
      <selection activeCell="M27" sqref="M27"/>
    </sheetView>
  </sheetViews>
  <sheetFormatPr defaultColWidth="9.81818181818182" defaultRowHeight="14"/>
  <cols>
    <col min="1" max="1" width="9.81818181818182" style="3"/>
    <col min="2" max="2" width="15.1363636363636" style="3" customWidth="1"/>
    <col min="3" max="4" width="15.1363636363636" style="48" customWidth="1"/>
    <col min="5" max="6" width="17.5909090909091" style="48" customWidth="1"/>
    <col min="7" max="8" width="15.1363636363636" style="48" customWidth="1"/>
    <col min="9" max="9" width="9.81818181818182" style="3"/>
    <col min="10" max="10" width="10.3636363636364" style="1" customWidth="1"/>
    <col min="11" max="11" width="12.6818181818182" style="1" customWidth="1"/>
    <col min="12" max="12" width="11.1818181818182" style="48" customWidth="1"/>
    <col min="13" max="14" width="12.6818181818182" style="48" customWidth="1"/>
    <col min="15" max="15" width="12.2727272727273" style="48" customWidth="1"/>
    <col min="16" max="16384" width="9.81818181818182" style="3"/>
  </cols>
  <sheetData>
    <row r="1" ht="19.9" customHeight="1" spans="1:15">
      <c r="A1" s="95" t="s">
        <v>257</v>
      </c>
      <c r="B1" s="95"/>
      <c r="C1" s="95"/>
      <c r="D1" s="95"/>
      <c r="E1" s="95"/>
      <c r="F1" s="95"/>
      <c r="G1" s="95"/>
      <c r="H1" s="95"/>
      <c r="J1" s="95" t="s">
        <v>258</v>
      </c>
      <c r="K1" s="95"/>
      <c r="L1" s="95"/>
      <c r="M1" s="95"/>
      <c r="N1" s="95"/>
      <c r="O1" s="95"/>
    </row>
    <row r="2" s="46" customFormat="1" ht="18" customHeight="1" spans="1:15">
      <c r="A2" s="52" t="s">
        <v>259</v>
      </c>
      <c r="B2" s="52" t="s">
        <v>260</v>
      </c>
      <c r="C2" s="51" t="s">
        <v>261</v>
      </c>
      <c r="D2" s="51" t="s">
        <v>262</v>
      </c>
      <c r="E2" s="51" t="s">
        <v>263</v>
      </c>
      <c r="F2" s="51" t="s">
        <v>264</v>
      </c>
      <c r="G2" s="51" t="s">
        <v>265</v>
      </c>
      <c r="H2" s="51" t="s">
        <v>266</v>
      </c>
      <c r="J2" s="52" t="s">
        <v>259</v>
      </c>
      <c r="K2" s="52" t="s">
        <v>267</v>
      </c>
      <c r="L2" s="51" t="s">
        <v>268</v>
      </c>
      <c r="M2" s="51" t="s">
        <v>269</v>
      </c>
      <c r="N2" s="51" t="s">
        <v>270</v>
      </c>
      <c r="O2" s="51" t="s">
        <v>271</v>
      </c>
    </row>
    <row r="3" s="47" customFormat="1" ht="18" customHeight="1" spans="1:15">
      <c r="A3" s="96">
        <v>1001</v>
      </c>
      <c r="B3" s="96" t="s">
        <v>121</v>
      </c>
      <c r="C3" s="61">
        <v>8200</v>
      </c>
      <c r="D3" s="61"/>
      <c r="E3" s="61">
        <f>SUMIF('6-1记账凭证清单'!$E$3:$E$60,B3,'6-1记账凭证清单'!$G$3:$G$60)</f>
        <v>2500</v>
      </c>
      <c r="F3" s="61">
        <f>SUMIF('6-1记账凭证清单'!$E$3:$E$60,B3,'6-1记账凭证清单'!$H$3:$H$60)</f>
        <v>500</v>
      </c>
      <c r="G3" s="61">
        <f t="shared" ref="G3:G8" si="0">C3+E3-F3</f>
        <v>10200</v>
      </c>
      <c r="H3" s="61"/>
      <c r="J3" s="96">
        <v>1122</v>
      </c>
      <c r="K3" s="96" t="s">
        <v>118</v>
      </c>
      <c r="L3" s="61">
        <f t="shared" ref="L3:N3" si="1">L4+L5</f>
        <v>25000</v>
      </c>
      <c r="M3" s="61">
        <f t="shared" si="1"/>
        <v>0</v>
      </c>
      <c r="N3" s="61">
        <f t="shared" si="1"/>
        <v>0</v>
      </c>
      <c r="O3" s="61">
        <f t="shared" ref="O3:O15" si="2">L3+M3-N3</f>
        <v>25000</v>
      </c>
    </row>
    <row r="4" s="47" customFormat="1" ht="18" customHeight="1" spans="1:15">
      <c r="A4" s="96">
        <v>1002</v>
      </c>
      <c r="B4" s="96" t="s">
        <v>124</v>
      </c>
      <c r="C4" s="61">
        <v>48000</v>
      </c>
      <c r="D4" s="61"/>
      <c r="E4" s="61">
        <f>SUMIF('6-1记账凭证清单'!$E$3:$E$60,B4,'6-1记账凭证清单'!$G$3:$G$60)</f>
        <v>124580</v>
      </c>
      <c r="F4" s="61">
        <f>SUMIF('6-1记账凭证清单'!$E$3:$E$60,B4,'6-1记账凭证清单'!$H$3:$H$60)</f>
        <v>8700</v>
      </c>
      <c r="G4" s="61">
        <f t="shared" si="0"/>
        <v>163880</v>
      </c>
      <c r="H4" s="61"/>
      <c r="J4" s="96">
        <v>112201</v>
      </c>
      <c r="K4" s="96" t="s">
        <v>120</v>
      </c>
      <c r="L4" s="61">
        <v>12000</v>
      </c>
      <c r="M4" s="61">
        <f>SUMIFS('6-1记账凭证清单'!$G$3:$G$60,'6-1记账凭证清单'!$E$3:$E$60,'6-2账户余额与试算平衡表'!K$3,'6-1记账凭证清单'!$F$3:$F$60,'6-2账户余额与试算平衡表'!K4)</f>
        <v>0</v>
      </c>
      <c r="N4" s="61">
        <f>D161</f>
        <v>0</v>
      </c>
      <c r="O4" s="61">
        <f t="shared" si="2"/>
        <v>12000</v>
      </c>
    </row>
    <row r="5" s="47" customFormat="1" ht="18" customHeight="1" spans="1:15">
      <c r="A5" s="96">
        <v>1122</v>
      </c>
      <c r="B5" s="96" t="s">
        <v>118</v>
      </c>
      <c r="C5" s="61">
        <v>25000</v>
      </c>
      <c r="D5" s="61"/>
      <c r="E5" s="61">
        <f>SUMIF('6-1记账凭证清单'!$E$3:$E$60,B5,'6-1记账凭证清单'!$G$3:$G$60)</f>
        <v>0</v>
      </c>
      <c r="F5" s="61">
        <f>SUMIF('6-1记账凭证清单'!$E$3:$E$60,B5,'6-1记账凭证清单'!$H$3:$H$60)</f>
        <v>0</v>
      </c>
      <c r="G5" s="61">
        <f t="shared" si="0"/>
        <v>25000</v>
      </c>
      <c r="H5" s="61"/>
      <c r="J5" s="96">
        <v>112202</v>
      </c>
      <c r="K5" s="96" t="s">
        <v>123</v>
      </c>
      <c r="L5" s="61">
        <v>13000</v>
      </c>
      <c r="M5" s="61">
        <f>SUMIFS('6-1记账凭证清单'!$G$3:$G$60,'6-1记账凭证清单'!$E$3:$E$60,'6-2账户余额与试算平衡表'!K$3,'6-1记账凭证清单'!$F$3:$F$60,'6-2账户余额与试算平衡表'!K5)</f>
        <v>0</v>
      </c>
      <c r="N5" s="61">
        <f>SUMIFS('6-1记账凭证清单'!$H$3:$H$60,'6-1记账凭证清单'!$E$3:$E$60,'6-2账户余额与试算平衡表'!K4,'6-1记账凭证清单'!$F$3:$F$60,'6-2账户余额与试算平衡表'!K5)</f>
        <v>0</v>
      </c>
      <c r="O5" s="61">
        <f t="shared" si="2"/>
        <v>13000</v>
      </c>
    </row>
    <row r="6" s="47" customFormat="1" ht="18" customHeight="1" spans="1:15">
      <c r="A6" s="96">
        <v>1403</v>
      </c>
      <c r="B6" s="96" t="s">
        <v>126</v>
      </c>
      <c r="C6" s="61">
        <v>23000</v>
      </c>
      <c r="D6" s="61"/>
      <c r="E6" s="61">
        <f>SUMIF('6-1记账凭证清单'!$E$3:$E$60,B6,'6-1记账凭证清单'!$G$3:$G$60)</f>
        <v>45000</v>
      </c>
      <c r="F6" s="61">
        <f>SUMIF('6-1记账凭证清单'!$E$3:$E$60,B6,'6-1记账凭证清单'!$H$3:$H$60)</f>
        <v>28000</v>
      </c>
      <c r="G6" s="61">
        <f t="shared" si="0"/>
        <v>40000</v>
      </c>
      <c r="H6" s="61"/>
      <c r="J6" s="96">
        <v>1403</v>
      </c>
      <c r="K6" s="96" t="s">
        <v>126</v>
      </c>
      <c r="L6" s="61">
        <f t="shared" ref="L6:N6" si="3">L7+L8+L9</f>
        <v>23000</v>
      </c>
      <c r="M6" s="61">
        <f t="shared" si="3"/>
        <v>45000</v>
      </c>
      <c r="N6" s="61">
        <f t="shared" si="3"/>
        <v>28000</v>
      </c>
      <c r="O6" s="61">
        <f t="shared" si="2"/>
        <v>40000</v>
      </c>
    </row>
    <row r="7" s="47" customFormat="1" ht="18" customHeight="1" spans="1:15">
      <c r="A7" s="96">
        <v>1406</v>
      </c>
      <c r="B7" s="96" t="s">
        <v>129</v>
      </c>
      <c r="C7" s="61">
        <v>65000</v>
      </c>
      <c r="D7" s="61"/>
      <c r="E7" s="61">
        <f>SUMIF('6-1记账凭证清单'!$E$3:$E$60,B7,'6-1记账凭证清单'!$G$3:$G$60)</f>
        <v>25000</v>
      </c>
      <c r="F7" s="61">
        <f>SUMIF('6-1记账凭证清单'!$E$3:$E$60,B7,'6-1记账凭证清单'!$H$3:$H$60)</f>
        <v>35000</v>
      </c>
      <c r="G7" s="61">
        <f t="shared" si="0"/>
        <v>55000</v>
      </c>
      <c r="H7" s="61"/>
      <c r="J7" s="96">
        <v>140301</v>
      </c>
      <c r="K7" s="96" t="s">
        <v>125</v>
      </c>
      <c r="L7" s="61">
        <v>6000</v>
      </c>
      <c r="M7" s="61">
        <f>SUMIFS('6-1记账凭证清单'!$G$3:$G$60,'6-1记账凭证清单'!$E$3:$E$60,'6-2账户余额与试算平衡表'!K$6,'6-1记账凭证清单'!$F$3:$F$60,'6-2账户余额与试算平衡表'!K$7)</f>
        <v>22000</v>
      </c>
      <c r="N7" s="61">
        <f>SUMIFS('6-1记账凭证清单'!$H$3:$H$60,'6-1记账凭证清单'!$E$3:$E$60,'6-2账户余额与试算平衡表'!K$6,'6-1记账凭证清单'!$F$3:$F$60,'6-2账户余额与试算平衡表'!K7)</f>
        <v>16000</v>
      </c>
      <c r="O7" s="61">
        <f t="shared" si="2"/>
        <v>12000</v>
      </c>
    </row>
    <row r="8" s="47" customFormat="1" ht="18" customHeight="1" spans="1:15">
      <c r="A8" s="96">
        <v>1601</v>
      </c>
      <c r="B8" s="96" t="s">
        <v>132</v>
      </c>
      <c r="C8" s="61">
        <v>183500</v>
      </c>
      <c r="D8" s="61"/>
      <c r="E8" s="61">
        <f>SUMIF('6-1记账凭证清单'!$E$3:$E$60,B8,'6-1记账凭证清单'!$G$3:$G$60)</f>
        <v>0</v>
      </c>
      <c r="F8" s="61">
        <f>SUMIF('6-1记账凭证清单'!$E$3:$E$60,B8,'6-1记账凭证清单'!$H$3:$H$60)</f>
        <v>0</v>
      </c>
      <c r="G8" s="61">
        <f t="shared" si="0"/>
        <v>183500</v>
      </c>
      <c r="H8" s="61"/>
      <c r="J8" s="96">
        <v>140302</v>
      </c>
      <c r="K8" s="96" t="s">
        <v>127</v>
      </c>
      <c r="L8" s="61">
        <v>7500</v>
      </c>
      <c r="M8" s="61">
        <f>SUMIFS('6-1记账凭证清单'!$G$3:$G$60,'6-1记账凭证清单'!$E$3:$E$60,'6-2账户余额与试算平衡表'!K$6,'6-1记账凭证清单'!$F$3:$F$60,'6-2账户余额与试算平衡表'!K8)</f>
        <v>18000</v>
      </c>
      <c r="N8" s="61">
        <f>SUMIFS('6-1记账凭证清单'!$H$3:$H$60,'6-1记账凭证清单'!$E$3:$E$60,'6-2账户余额与试算平衡表'!K$6,'6-1记账凭证清单'!$F$3:$F$60,'6-2账户余额与试算平衡表'!K8)</f>
        <v>12000</v>
      </c>
      <c r="O8" s="61">
        <f t="shared" si="2"/>
        <v>13500</v>
      </c>
    </row>
    <row r="9" s="47" customFormat="1" ht="18" customHeight="1" spans="1:15">
      <c r="A9" s="96">
        <v>1602</v>
      </c>
      <c r="B9" s="96" t="s">
        <v>136</v>
      </c>
      <c r="C9" s="61"/>
      <c r="D9" s="61">
        <v>84000</v>
      </c>
      <c r="E9" s="61">
        <f>SUMIF('6-1记账凭证清单'!$E$3:$E$60,B9,'6-1记账凭证清单'!$G$3:$G$60)</f>
        <v>0</v>
      </c>
      <c r="F9" s="61">
        <f>SUMIF('6-1记账凭证清单'!$E$3:$E$60,B9,'6-1记账凭证清单'!$H$3:$H$60)</f>
        <v>8000</v>
      </c>
      <c r="G9" s="61"/>
      <c r="H9" s="61">
        <f t="shared" ref="H9:H20" si="4">D9+F9-E9</f>
        <v>92000</v>
      </c>
      <c r="J9" s="96">
        <v>140303</v>
      </c>
      <c r="K9" s="96" t="s">
        <v>130</v>
      </c>
      <c r="L9" s="61">
        <v>9500</v>
      </c>
      <c r="M9" s="61">
        <f>SUMIFS('6-1记账凭证清单'!$G$3:$G$60,'6-1记账凭证清单'!$E$3:$E$60,'6-2账户余额与试算平衡表'!K$6,'6-1记账凭证清单'!$F$3:$F$60,'6-2账户余额与试算平衡表'!K9)</f>
        <v>5000</v>
      </c>
      <c r="N9" s="61">
        <f>SUMIFS('6-1记账凭证清单'!$H$3:$H$60,'6-1记账凭证清单'!$E$3:$E$60,'6-2账户余额与试算平衡表'!K$6,'6-1记账凭证清单'!$F$3:$F$60,'6-2账户余额与试算平衡表'!K9)</f>
        <v>0</v>
      </c>
      <c r="O9" s="61">
        <f t="shared" si="2"/>
        <v>14500</v>
      </c>
    </row>
    <row r="10" s="47" customFormat="1" ht="18" customHeight="1" spans="1:15">
      <c r="A10" s="96">
        <v>1701</v>
      </c>
      <c r="B10" s="96" t="s">
        <v>138</v>
      </c>
      <c r="C10" s="61"/>
      <c r="D10" s="61"/>
      <c r="E10" s="61">
        <f>SUMIF('6-1记账凭证清单'!$E$3:$E$60,B10,'6-1记账凭证清单'!$G$3:$G$60)</f>
        <v>0</v>
      </c>
      <c r="F10" s="61">
        <f>SUMIF('6-1记账凭证清单'!$E$3:$E$60,B10,'6-1记账凭证清单'!$H$3:$H$60)</f>
        <v>0</v>
      </c>
      <c r="G10" s="61">
        <f>C10+E10-F10</f>
        <v>0</v>
      </c>
      <c r="H10" s="61"/>
      <c r="J10" s="96">
        <v>1406</v>
      </c>
      <c r="K10" s="96" t="s">
        <v>129</v>
      </c>
      <c r="L10" s="61">
        <f t="shared" ref="L10:N10" si="5">L11+L12</f>
        <v>65000</v>
      </c>
      <c r="M10" s="61">
        <f t="shared" si="5"/>
        <v>25000</v>
      </c>
      <c r="N10" s="61">
        <f t="shared" si="5"/>
        <v>35000</v>
      </c>
      <c r="O10" s="61">
        <f t="shared" si="2"/>
        <v>55000</v>
      </c>
    </row>
    <row r="11" s="47" customFormat="1" ht="18" customHeight="1" spans="1:15">
      <c r="A11" s="96">
        <v>1702</v>
      </c>
      <c r="B11" s="96" t="s">
        <v>141</v>
      </c>
      <c r="C11" s="61"/>
      <c r="D11" s="61"/>
      <c r="E11" s="61">
        <f>SUMIF('6-1记账凭证清单'!$E$3:$E$60,B11,'6-1记账凭证清单'!$G$3:$G$60)</f>
        <v>0</v>
      </c>
      <c r="F11" s="61">
        <f>SUMIF('6-1记账凭证清单'!$E$3:$E$60,B11,'6-1记账凭证清单'!$H$3:$H$60)</f>
        <v>0</v>
      </c>
      <c r="G11" s="61"/>
      <c r="H11" s="61">
        <f t="shared" si="4"/>
        <v>0</v>
      </c>
      <c r="J11" s="96">
        <v>140601</v>
      </c>
      <c r="K11" s="96" t="s">
        <v>139</v>
      </c>
      <c r="L11" s="61">
        <v>28000</v>
      </c>
      <c r="M11" s="61">
        <f>SUMIFS('6-1记账凭证清单'!$G$3:$G$60,'6-1记账凭证清单'!$E$3:$E$60,'6-2账户余额与试算平衡表'!K$10,'6-1记账凭证清单'!$F$3:$F$60,'6-2账户余额与试算平衡表'!K11)</f>
        <v>15000</v>
      </c>
      <c r="N11" s="61">
        <f>SUMIFS('6-1记账凭证清单'!$H$3:$H$60,'6-1记账凭证清单'!$E$3:$E$60,'6-2账户余额与试算平衡表'!K10,'6-1记账凭证清单'!$F$3:$F$60,'6-2账户余额与试算平衡表'!K11)</f>
        <v>20000</v>
      </c>
      <c r="O11" s="61">
        <f t="shared" si="2"/>
        <v>23000</v>
      </c>
    </row>
    <row r="12" s="47" customFormat="1" ht="18" customHeight="1" spans="1:15">
      <c r="A12" s="96">
        <v>2202</v>
      </c>
      <c r="B12" s="96" t="s">
        <v>145</v>
      </c>
      <c r="C12" s="61"/>
      <c r="D12" s="61">
        <v>26000</v>
      </c>
      <c r="E12" s="61">
        <f>SUMIF('6-1记账凭证清单'!$E$3:$E$60,B12,'6-1记账凭证清单'!$G$3:$G$60)</f>
        <v>0</v>
      </c>
      <c r="F12" s="61">
        <f>SUMIF('6-1记账凭证清单'!$E$3:$E$60,B12,'6-1记账凭证清单'!$H$3:$H$60)</f>
        <v>50850</v>
      </c>
      <c r="G12" s="61"/>
      <c r="H12" s="61">
        <f t="shared" si="4"/>
        <v>76850</v>
      </c>
      <c r="J12" s="96">
        <v>140602</v>
      </c>
      <c r="K12" s="96" t="s">
        <v>142</v>
      </c>
      <c r="L12" s="61">
        <v>37000</v>
      </c>
      <c r="M12" s="61">
        <f>SUMIFS('6-1记账凭证清单'!$G$3:$G$60,'6-1记账凭证清单'!$E$3:$E$60,'6-2账户余额与试算平衡表'!K$10,'6-1记账凭证清单'!$F$3:$F$60,'6-2账户余额与试算平衡表'!K12)</f>
        <v>10000</v>
      </c>
      <c r="N12" s="61">
        <f>SUMIFS('6-1记账凭证清单'!$H$3:$H$60,'6-1记账凭证清单'!$E$3:$E$60,'6-2账户余额与试算平衡表'!K10,'6-1记账凭证清单'!$F$3:$F$60,'6-2账户余额与试算平衡表'!K12)</f>
        <v>15000</v>
      </c>
      <c r="O12" s="61">
        <f t="shared" si="2"/>
        <v>32000</v>
      </c>
    </row>
    <row r="13" s="47" customFormat="1" ht="18" customHeight="1" spans="1:15">
      <c r="A13" s="96">
        <v>2211</v>
      </c>
      <c r="B13" s="96" t="s">
        <v>148</v>
      </c>
      <c r="C13" s="61"/>
      <c r="D13" s="61">
        <v>0</v>
      </c>
      <c r="E13" s="61">
        <f>SUMIF('6-1记账凭证清单'!$E$3:$E$60,B13,'6-1记账凭证清单'!$G$3:$G$60)</f>
        <v>0</v>
      </c>
      <c r="F13" s="61">
        <f>SUMIF('6-1记账凭证清单'!$E$3:$E$60,B13,'6-1记账凭证清单'!$H$3:$H$60)</f>
        <v>26000</v>
      </c>
      <c r="G13" s="61"/>
      <c r="H13" s="61">
        <f t="shared" si="4"/>
        <v>26000</v>
      </c>
      <c r="J13" s="96">
        <v>5001</v>
      </c>
      <c r="K13" s="96" t="s">
        <v>146</v>
      </c>
      <c r="L13" s="61">
        <f t="shared" ref="L13:N13" si="6">L14+L15</f>
        <v>10000</v>
      </c>
      <c r="M13" s="61">
        <f t="shared" si="6"/>
        <v>54000</v>
      </c>
      <c r="N13" s="61">
        <f t="shared" si="6"/>
        <v>25000</v>
      </c>
      <c r="O13" s="61">
        <f t="shared" si="2"/>
        <v>39000</v>
      </c>
    </row>
    <row r="14" s="47" customFormat="1" ht="18" customHeight="1" spans="1:15">
      <c r="A14" s="96">
        <v>2221</v>
      </c>
      <c r="B14" s="96" t="s">
        <v>151</v>
      </c>
      <c r="C14" s="61"/>
      <c r="D14" s="61">
        <v>9500</v>
      </c>
      <c r="E14" s="61">
        <f>SUMIF('6-1记账凭证清单'!$E$3:$E$60,B14,'6-1记账凭证清单'!$G$3:$G$60)</f>
        <v>5850</v>
      </c>
      <c r="F14" s="61">
        <f>SUMIF('6-1记账凭证清单'!$E$3:$E$60,B14,'6-1记账凭证清单'!$H$3:$H$60)</f>
        <v>12580</v>
      </c>
      <c r="G14" s="61"/>
      <c r="H14" s="61">
        <f t="shared" si="4"/>
        <v>16230</v>
      </c>
      <c r="J14" s="96">
        <v>500101</v>
      </c>
      <c r="K14" s="96" t="str">
        <f>K11</f>
        <v>D商品</v>
      </c>
      <c r="L14" s="61">
        <v>6200</v>
      </c>
      <c r="M14" s="61">
        <f>SUMIFS('6-1记账凭证清单'!$G$3:$G$60,'6-1记账凭证清单'!$E$3:$E$60,'6-2账户余额与试算平衡表'!K$13,'6-1记账凭证清单'!$F$3:$F$60,'6-2账户余额与试算平衡表'!K14)</f>
        <v>26500</v>
      </c>
      <c r="N14" s="61">
        <f>SUMIFS('6-1记账凭证清单'!$H$3:$H$60,'6-1记账凭证清单'!$E$3:$E$60,'6-2账户余额与试算平衡表'!K13,'6-1记账凭证清单'!$F$3:$F$60,'6-2账户余额与试算平衡表'!K14)</f>
        <v>15000</v>
      </c>
      <c r="O14" s="61">
        <f t="shared" si="2"/>
        <v>17700</v>
      </c>
    </row>
    <row r="15" s="47" customFormat="1" ht="18" customHeight="1" spans="1:15">
      <c r="A15" s="96">
        <v>2501</v>
      </c>
      <c r="B15" s="96" t="s">
        <v>153</v>
      </c>
      <c r="C15" s="61"/>
      <c r="D15" s="61">
        <v>28000</v>
      </c>
      <c r="E15" s="61">
        <f>SUMIF('6-1记账凭证清单'!$E$3:$E$60,B15,'6-1记账凭证清单'!$G$3:$G$60)</f>
        <v>0</v>
      </c>
      <c r="F15" s="61">
        <f>SUMIF('6-1记账凭证清单'!$E$3:$E$60,B15,'6-1记账凭证清单'!$H$3:$H$60)</f>
        <v>0</v>
      </c>
      <c r="G15" s="61"/>
      <c r="H15" s="61">
        <f t="shared" si="4"/>
        <v>28000</v>
      </c>
      <c r="J15" s="96">
        <v>500102</v>
      </c>
      <c r="K15" s="96" t="str">
        <f>K12</f>
        <v>E商品</v>
      </c>
      <c r="L15" s="61">
        <v>3800</v>
      </c>
      <c r="M15" s="61">
        <f>SUMIFS('6-1记账凭证清单'!$G$3:$G$60,'6-1记账凭证清单'!$E$3:$E$60,'6-2账户余额与试算平衡表'!K$13,'6-1记账凭证清单'!$F$3:$F$60,'6-2账户余额与试算平衡表'!K15)</f>
        <v>27500</v>
      </c>
      <c r="N15" s="61">
        <f>SUMIFS('6-1记账凭证清单'!$H$3:$H$60,'6-1记账凭证清单'!$E$3:$E$60,'6-2账户余额与试算平衡表'!K13,'6-1记账凭证清单'!$F$3:$F$60,'6-2账户余额与试算平衡表'!K15)</f>
        <v>10000</v>
      </c>
      <c r="O15" s="61">
        <f t="shared" si="2"/>
        <v>21300</v>
      </c>
    </row>
    <row r="16" s="47" customFormat="1" ht="18" customHeight="1" spans="1:15">
      <c r="A16" s="96">
        <v>2502</v>
      </c>
      <c r="B16" s="96" t="s">
        <v>156</v>
      </c>
      <c r="C16" s="61"/>
      <c r="D16" s="61">
        <v>69200</v>
      </c>
      <c r="E16" s="61">
        <f>SUMIF('6-1记账凭证清单'!$E$3:$E$60,B16,'6-1记账凭证清单'!$G$3:$G$60)</f>
        <v>0</v>
      </c>
      <c r="F16" s="61">
        <f>SUMIF('6-1记账凭证清单'!$E$3:$E$60,B16,'6-1记账凭证清单'!$H$3:$H$60)</f>
        <v>0</v>
      </c>
      <c r="G16" s="61"/>
      <c r="H16" s="61">
        <f t="shared" si="4"/>
        <v>69200</v>
      </c>
      <c r="J16" s="96">
        <v>2202</v>
      </c>
      <c r="K16" s="96" t="s">
        <v>145</v>
      </c>
      <c r="L16" s="61">
        <f t="shared" ref="L16:N16" si="7">L17+L18</f>
        <v>26000</v>
      </c>
      <c r="M16" s="61">
        <f t="shared" si="7"/>
        <v>0</v>
      </c>
      <c r="N16" s="61">
        <f t="shared" si="7"/>
        <v>50850</v>
      </c>
      <c r="O16" s="61">
        <f t="shared" ref="O16:O21" si="8">L16-M16+N16</f>
        <v>76850</v>
      </c>
    </row>
    <row r="17" s="47" customFormat="1" ht="18" customHeight="1" spans="1:15">
      <c r="A17" s="96">
        <v>4001</v>
      </c>
      <c r="B17" s="96" t="s">
        <v>159</v>
      </c>
      <c r="C17" s="61"/>
      <c r="D17" s="61">
        <v>48000</v>
      </c>
      <c r="E17" s="61">
        <f>SUMIF('6-1记账凭证清单'!$E$3:$E$60,B17,'6-1记账凭证清单'!$G$3:$G$60)</f>
        <v>0</v>
      </c>
      <c r="F17" s="61">
        <f>SUMIF('6-1记账凭证清单'!$E$3:$E$60,B17,'6-1记账凭证清单'!$H$3:$H$60)</f>
        <v>50000</v>
      </c>
      <c r="G17" s="61"/>
      <c r="H17" s="61">
        <f t="shared" si="4"/>
        <v>98000</v>
      </c>
      <c r="J17" s="96">
        <v>220201</v>
      </c>
      <c r="K17" s="96" t="s">
        <v>157</v>
      </c>
      <c r="L17" s="61">
        <v>15500</v>
      </c>
      <c r="M17" s="61">
        <f>SUMIFS('6-1记账凭证清单'!$G$3:$G$60,'6-1记账凭证清单'!$E$3:$E$60,'6-2账户余额与试算平衡表'!K16,'6-1记账凭证清单'!$F$3:$F$60,'6-2账户余额与试算平衡表'!K17)</f>
        <v>0</v>
      </c>
      <c r="N17" s="61">
        <f>SUMIFS('6-1记账凭证清单'!$H$3:$H$60,'6-1记账凭证清单'!$E$3:$E$60,'6-2账户余额与试算平衡表'!K16,'6-1记账凭证清单'!$F$3:$F$60,'6-2账户余额与试算平衡表'!K17)</f>
        <v>50850</v>
      </c>
      <c r="O17" s="61">
        <f t="shared" si="8"/>
        <v>66350</v>
      </c>
    </row>
    <row r="18" s="47" customFormat="1" ht="18" customHeight="1" spans="1:15">
      <c r="A18" s="96">
        <v>4101</v>
      </c>
      <c r="B18" s="96" t="s">
        <v>162</v>
      </c>
      <c r="C18" s="61"/>
      <c r="D18" s="61">
        <v>10000</v>
      </c>
      <c r="E18" s="61">
        <f>SUMIF('6-1记账凭证清单'!$E$3:$E$60,B18,'6-1记账凭证清单'!$G$3:$G$60)</f>
        <v>0</v>
      </c>
      <c r="F18" s="61">
        <f>SUMIF('6-1记账凭证清单'!$E$3:$E$60,B18,'6-1记账凭证清单'!$H$3:$H$60)</f>
        <v>9850</v>
      </c>
      <c r="G18" s="61"/>
      <c r="H18" s="61">
        <f t="shared" si="4"/>
        <v>19850</v>
      </c>
      <c r="J18" s="96">
        <v>220202</v>
      </c>
      <c r="K18" s="96" t="s">
        <v>160</v>
      </c>
      <c r="L18" s="61">
        <v>10500</v>
      </c>
      <c r="M18" s="61">
        <f>SUMIFS('6-1记账凭证清单'!$G$3:$G$60,'6-1记账凭证清单'!$E$3:$E$60,'6-2账户余额与试算平衡表'!K17,'6-1记账凭证清单'!$F$3:$F$60,'6-2账户余额与试算平衡表'!K18)</f>
        <v>0</v>
      </c>
      <c r="N18" s="61">
        <f>SUMIFS('6-1记账凭证清单'!$H$3:$H$60,'6-1记账凭证清单'!$E$3:$E$60,'6-2账户余额与试算平衡表'!K16,'6-1记账凭证清单'!$F$3:$F$60,'6-2账户余额与试算平衡表'!K18)</f>
        <v>0</v>
      </c>
      <c r="O18" s="61">
        <f t="shared" si="8"/>
        <v>10500</v>
      </c>
    </row>
    <row r="19" s="47" customFormat="1" ht="18" customHeight="1" spans="1:15">
      <c r="A19" s="96">
        <v>4103</v>
      </c>
      <c r="B19" s="96" t="s">
        <v>163</v>
      </c>
      <c r="C19" s="61"/>
      <c r="D19" s="61">
        <v>20000</v>
      </c>
      <c r="E19" s="61">
        <f>SUMIF('6-1记账凭证清单'!$E$3:$E$60,B19,'6-1记账凭证清单'!$G$3:$G$60)</f>
        <v>81700</v>
      </c>
      <c r="F19" s="61">
        <f>SUMIF('6-1记账凭证清单'!$E$3:$E$60,B19,'6-1记账凭证清单'!$H$3:$H$60)</f>
        <v>66000</v>
      </c>
      <c r="G19" s="61"/>
      <c r="H19" s="61">
        <f t="shared" si="4"/>
        <v>4300</v>
      </c>
      <c r="J19" s="96">
        <v>2221</v>
      </c>
      <c r="K19" s="96" t="s">
        <v>151</v>
      </c>
      <c r="L19" s="61">
        <f t="shared" ref="L19:N19" si="9">L20+L21</f>
        <v>9500</v>
      </c>
      <c r="M19" s="61">
        <f t="shared" si="9"/>
        <v>5850</v>
      </c>
      <c r="N19" s="61">
        <f t="shared" si="9"/>
        <v>12580</v>
      </c>
      <c r="O19" s="61">
        <f t="shared" si="8"/>
        <v>16230</v>
      </c>
    </row>
    <row r="20" s="47" customFormat="1" ht="18" customHeight="1" spans="1:15">
      <c r="A20" s="96">
        <v>4106</v>
      </c>
      <c r="B20" s="96" t="s">
        <v>165</v>
      </c>
      <c r="C20" s="61"/>
      <c r="D20" s="61">
        <v>68000</v>
      </c>
      <c r="E20" s="61">
        <f>SUMIF('6-1记账凭证清单'!$E$3:$E$60,B20,'6-1记账凭证清单'!$G$3:$G$60)</f>
        <v>9850</v>
      </c>
      <c r="F20" s="61">
        <f>SUMIF('6-1记账凭证清单'!$E$3:$E$60,B20,'6-1记账凭证清单'!$H$3:$H$60)</f>
        <v>28000</v>
      </c>
      <c r="G20" s="61"/>
      <c r="H20" s="61">
        <f t="shared" si="4"/>
        <v>86150</v>
      </c>
      <c r="J20" s="96">
        <v>222101</v>
      </c>
      <c r="K20" s="96" t="s">
        <v>164</v>
      </c>
      <c r="L20" s="61">
        <v>6300</v>
      </c>
      <c r="M20" s="61">
        <f>SUMIFS('6-1记账凭证清单'!$G$3:$G$60,'6-1记账凭证清单'!$E$3:$E$60,'6-2账户余额与试算平衡表'!K19,'6-1记账凭证清单'!$F$3:$F$60,'6-2账户余额与试算平衡表'!K20)</f>
        <v>5850</v>
      </c>
      <c r="N20" s="61">
        <f>SUMIFS('6-1记账凭证清单'!$H$3:$H$60,'6-1记账凭证清单'!$E$3:$E$60,'6-2账户余额与试算平衡表'!K19,'6-1记账凭证清单'!$F$3:$F$60,'6-2账户余额与试算平衡表'!K20)</f>
        <v>8580</v>
      </c>
      <c r="O20" s="61">
        <f t="shared" si="8"/>
        <v>9030</v>
      </c>
    </row>
    <row r="21" s="47" customFormat="1" ht="18" customHeight="1" spans="1:15">
      <c r="A21" s="96">
        <v>5001</v>
      </c>
      <c r="B21" s="96" t="s">
        <v>146</v>
      </c>
      <c r="C21" s="61">
        <v>10000</v>
      </c>
      <c r="D21" s="61"/>
      <c r="E21" s="61">
        <f>SUMIF('6-1记账凭证清单'!$E$3:$E$60,B21,'6-1记账凭证清单'!$G$3:$G$60)</f>
        <v>54000</v>
      </c>
      <c r="F21" s="61">
        <f>SUMIF('6-1记账凭证清单'!$E$3:$E$60,B21,'6-1记账凭证清单'!$H$3:$H$60)</f>
        <v>25000</v>
      </c>
      <c r="G21" s="61">
        <f>C21+E21-F21</f>
        <v>39000</v>
      </c>
      <c r="H21" s="61"/>
      <c r="J21" s="96">
        <v>22202</v>
      </c>
      <c r="K21" s="96" t="s">
        <v>166</v>
      </c>
      <c r="L21" s="61">
        <v>3200</v>
      </c>
      <c r="M21" s="61">
        <f>SUMIFS('6-1记账凭证清单'!$G$3:$G$60,'6-1记账凭证清单'!$E$3:$E$60,'6-2账户余额与试算平衡表'!K20,'6-1记账凭证清单'!$F$3:$F$60,'6-2账户余额与试算平衡表'!K21)</f>
        <v>0</v>
      </c>
      <c r="N21" s="61">
        <f>SUMIFS('6-1记账凭证清单'!$H$3:$H$60,'6-1记账凭证清单'!$E$3:$E$60,'6-2账户余额与试算平衡表'!K19,'6-1记账凭证清单'!$F$3:$F$60,'6-2账户余额与试算平衡表'!K21)</f>
        <v>4000</v>
      </c>
      <c r="O21" s="61">
        <f t="shared" si="8"/>
        <v>7200</v>
      </c>
    </row>
    <row r="22" s="47" customFormat="1" ht="18" customHeight="1" spans="1:15">
      <c r="A22" s="96">
        <v>5002</v>
      </c>
      <c r="B22" s="96" t="s">
        <v>167</v>
      </c>
      <c r="C22" s="61"/>
      <c r="D22" s="61"/>
      <c r="E22" s="61">
        <f>SUMIF('6-1记账凭证清单'!$E$3:$E$60,B22,'6-1记账凭证清单'!$G$3:$G$60)</f>
        <v>8000</v>
      </c>
      <c r="F22" s="61">
        <f>SUMIF('6-1记账凭证清单'!$E$3:$E$60,B22,'6-1记账凭证清单'!$H$3:$H$60)</f>
        <v>8000</v>
      </c>
      <c r="G22" s="61">
        <f>C22+E22-F22</f>
        <v>0</v>
      </c>
      <c r="H22" s="61"/>
      <c r="J22" s="101"/>
      <c r="K22" s="101"/>
      <c r="L22" s="59"/>
      <c r="M22" s="59"/>
      <c r="N22" s="59"/>
      <c r="O22" s="59"/>
    </row>
    <row r="23" s="47" customFormat="1" ht="18" customHeight="1" spans="1:15">
      <c r="A23" s="96">
        <v>6001</v>
      </c>
      <c r="B23" s="96" t="s">
        <v>168</v>
      </c>
      <c r="C23" s="61"/>
      <c r="D23" s="61"/>
      <c r="E23" s="97">
        <f>SUMIF('6-1记账凭证清单'!$E$3:$E$60,B23,'6-1记账凭证清单'!$G$3:$G$60)</f>
        <v>66000</v>
      </c>
      <c r="F23" s="97">
        <f>SUMIF('6-1记账凭证清单'!$E$3:$E$60,B23,'6-1记账凭证清单'!$H$3:$H$60)</f>
        <v>66000</v>
      </c>
      <c r="G23" s="97"/>
      <c r="H23" s="97">
        <f t="shared" ref="H23:H26" si="10">D23+F23-E23</f>
        <v>0</v>
      </c>
      <c r="J23" s="101"/>
      <c r="K23" s="101"/>
      <c r="L23" s="59"/>
      <c r="M23" s="59"/>
      <c r="N23" s="59"/>
      <c r="O23" s="59"/>
    </row>
    <row r="24" s="47" customFormat="1" ht="18" customHeight="1" spans="1:15">
      <c r="A24" s="96">
        <v>6051</v>
      </c>
      <c r="B24" s="96" t="s">
        <v>170</v>
      </c>
      <c r="C24" s="61"/>
      <c r="D24" s="61"/>
      <c r="E24" s="97">
        <f>SUMIF('6-1记账凭证清单'!$E$3:$E$60,B24,'6-1记账凭证清单'!$G$3:$G$60)</f>
        <v>0</v>
      </c>
      <c r="F24" s="97">
        <f>SUMIF('6-1记账凭证清单'!$E$3:$E$60,B24,'6-1记账凭证清单'!$H$3:$H$60)</f>
        <v>0</v>
      </c>
      <c r="G24" s="97"/>
      <c r="H24" s="97">
        <f t="shared" si="10"/>
        <v>0</v>
      </c>
      <c r="J24" s="101"/>
      <c r="K24" s="101"/>
      <c r="L24" s="59"/>
      <c r="M24" s="59"/>
      <c r="N24" s="59"/>
      <c r="O24" s="59"/>
    </row>
    <row r="25" s="47" customFormat="1" ht="18" customHeight="1" spans="1:15">
      <c r="A25" s="96">
        <v>6111</v>
      </c>
      <c r="B25" s="96" t="s">
        <v>173</v>
      </c>
      <c r="C25" s="61"/>
      <c r="D25" s="61"/>
      <c r="E25" s="97">
        <f>SUMIF('6-1记账凭证清单'!$E$3:$E$60,B25,'6-1记账凭证清单'!$G$3:$G$60)</f>
        <v>0</v>
      </c>
      <c r="F25" s="97">
        <f>SUMIF('6-1记账凭证清单'!$E$3:$E$60,B25,'6-1记账凭证清单'!$H$3:$H$60)</f>
        <v>0</v>
      </c>
      <c r="G25" s="97"/>
      <c r="H25" s="97">
        <f t="shared" si="10"/>
        <v>0</v>
      </c>
      <c r="J25" s="101"/>
      <c r="K25" s="101"/>
      <c r="L25" s="59"/>
      <c r="M25" s="59"/>
      <c r="N25" s="59"/>
      <c r="O25" s="59"/>
    </row>
    <row r="26" s="47" customFormat="1" ht="18" customHeight="1" spans="1:15">
      <c r="A26" s="96">
        <v>6301</v>
      </c>
      <c r="B26" s="96" t="s">
        <v>176</v>
      </c>
      <c r="C26" s="61"/>
      <c r="D26" s="61"/>
      <c r="E26" s="97">
        <f>SUMIF('6-1记账凭证清单'!$E$3:$E$60,B26,'6-1记账凭证清单'!$G$3:$G$60)</f>
        <v>0</v>
      </c>
      <c r="F26" s="97">
        <f>SUMIF('6-1记账凭证清单'!$E$3:$E$60,B26,'6-1记账凭证清单'!$H$3:$H$60)</f>
        <v>0</v>
      </c>
      <c r="G26" s="97"/>
      <c r="H26" s="97">
        <f t="shared" si="10"/>
        <v>0</v>
      </c>
      <c r="J26" s="101"/>
      <c r="K26" s="101"/>
      <c r="L26" s="59"/>
      <c r="M26" s="59"/>
      <c r="N26" s="59"/>
      <c r="O26" s="59"/>
    </row>
    <row r="27" s="47" customFormat="1" ht="18" customHeight="1" spans="1:15">
      <c r="A27" s="96">
        <v>6401</v>
      </c>
      <c r="B27" s="96" t="s">
        <v>179</v>
      </c>
      <c r="C27" s="61"/>
      <c r="D27" s="61"/>
      <c r="E27" s="97">
        <f>SUMIF('6-1记账凭证清单'!$E$3:$E$60,B27,'6-1记账凭证清单'!$G$3:$G$60)</f>
        <v>35000</v>
      </c>
      <c r="F27" s="97">
        <v>35000</v>
      </c>
      <c r="G27" s="97">
        <f t="shared" ref="G27:G34" si="11">C27+E27-F27</f>
        <v>0</v>
      </c>
      <c r="H27" s="97"/>
      <c r="J27" s="101"/>
      <c r="K27" s="101"/>
      <c r="L27" s="59"/>
      <c r="M27" s="59"/>
      <c r="N27" s="59"/>
      <c r="O27" s="59"/>
    </row>
    <row r="28" s="47" customFormat="1" ht="18" customHeight="1" spans="1:15">
      <c r="A28" s="96">
        <v>6402</v>
      </c>
      <c r="B28" s="96" t="s">
        <v>182</v>
      </c>
      <c r="C28" s="61"/>
      <c r="D28" s="61"/>
      <c r="E28" s="97">
        <f>SUMIF('6-1记账凭证清单'!$E$3:$E$60,B28,'6-1记账凭证清单'!$G$3:$G$60)</f>
        <v>0</v>
      </c>
      <c r="F28" s="97">
        <f>SUMIF('6-1记账凭证清单'!$E$3:$E$60,B28,'6-1记账凭证清单'!$H$3:$H$60)</f>
        <v>0</v>
      </c>
      <c r="G28" s="97">
        <f t="shared" si="11"/>
        <v>0</v>
      </c>
      <c r="H28" s="97"/>
      <c r="J28" s="101"/>
      <c r="K28" s="101"/>
      <c r="L28" s="59"/>
      <c r="M28" s="59"/>
      <c r="N28" s="59"/>
      <c r="O28" s="59"/>
    </row>
    <row r="29" s="47" customFormat="1" ht="18" customHeight="1" spans="1:15">
      <c r="A29" s="96">
        <v>6405</v>
      </c>
      <c r="B29" s="96" t="s">
        <v>183</v>
      </c>
      <c r="C29" s="61"/>
      <c r="D29" s="61"/>
      <c r="E29" s="97">
        <f>SUMIF('6-1记账凭证清单'!$E$3:$E$60,B29,'6-1记账凭证清单'!$G$3:$G$60)</f>
        <v>0</v>
      </c>
      <c r="F29" s="97">
        <f>SUMIF('6-1记账凭证清单'!$E$3:$E$60,B29,'6-1记账凭证清单'!$H$3:$H$60)</f>
        <v>0</v>
      </c>
      <c r="G29" s="97">
        <f t="shared" si="11"/>
        <v>0</v>
      </c>
      <c r="H29" s="97"/>
      <c r="J29" s="101"/>
      <c r="K29" s="101"/>
      <c r="L29" s="59"/>
      <c r="M29" s="59"/>
      <c r="N29" s="59"/>
      <c r="O29" s="59"/>
    </row>
    <row r="30" s="47" customFormat="1" ht="18" customHeight="1" spans="1:15">
      <c r="A30" s="96">
        <v>6601</v>
      </c>
      <c r="B30" s="96" t="s">
        <v>184</v>
      </c>
      <c r="C30" s="61"/>
      <c r="D30" s="61"/>
      <c r="E30" s="97">
        <f>SUMIF('6-1记账凭证清单'!$E$3:$E$60,B30,'6-1记账凭证清单'!$G$3:$G$60)</f>
        <v>3500</v>
      </c>
      <c r="F30" s="97">
        <f>SUMIF('6-1记账凭证清单'!$E$3:$E$60,B30,'6-1记账凭证清单'!$H$3:$H$60)</f>
        <v>3500</v>
      </c>
      <c r="G30" s="97">
        <f t="shared" si="11"/>
        <v>0</v>
      </c>
      <c r="H30" s="97"/>
      <c r="J30" s="101"/>
      <c r="K30" s="101"/>
      <c r="L30" s="59"/>
      <c r="M30" s="59"/>
      <c r="N30" s="59"/>
      <c r="O30" s="59"/>
    </row>
    <row r="31" s="47" customFormat="1" ht="18" customHeight="1" spans="1:15">
      <c r="A31" s="96">
        <v>6602</v>
      </c>
      <c r="B31" s="96" t="s">
        <v>185</v>
      </c>
      <c r="C31" s="61"/>
      <c r="D31" s="61"/>
      <c r="E31" s="97">
        <f>SUMIF('6-1记账凭证清单'!$E$3:$E$60,B31,'6-1记账凭证清单'!$G$3:$G$60)</f>
        <v>8500</v>
      </c>
      <c r="F31" s="97">
        <f>SUMIF('6-1记账凭证清单'!$E$3:$E$60,B31,'6-1记账凭证清单'!$H$3:$H$60)</f>
        <v>8500</v>
      </c>
      <c r="G31" s="97">
        <f t="shared" si="11"/>
        <v>0</v>
      </c>
      <c r="H31" s="97"/>
      <c r="J31" s="101"/>
      <c r="K31" s="101"/>
      <c r="L31" s="59"/>
      <c r="M31" s="59"/>
      <c r="N31" s="59"/>
      <c r="O31" s="59"/>
    </row>
    <row r="32" s="47" customFormat="1" ht="18" customHeight="1" spans="1:15">
      <c r="A32" s="96">
        <v>6603</v>
      </c>
      <c r="B32" s="96" t="s">
        <v>186</v>
      </c>
      <c r="C32" s="61"/>
      <c r="D32" s="61"/>
      <c r="E32" s="97">
        <f>SUMIF('6-1记账凭证清单'!$E$3:$E$60,B32,'6-1记账凭证清单'!$G$3:$G$60)</f>
        <v>1500</v>
      </c>
      <c r="F32" s="97">
        <f>SUMIF('6-1记账凭证清单'!$E$3:$E$60,B32,'6-1记账凭证清单'!$H$3:$H$60)</f>
        <v>1500</v>
      </c>
      <c r="G32" s="97">
        <f t="shared" si="11"/>
        <v>0</v>
      </c>
      <c r="H32" s="97"/>
      <c r="J32" s="101"/>
      <c r="K32" s="101"/>
      <c r="L32" s="59"/>
      <c r="M32" s="59"/>
      <c r="N32" s="59"/>
      <c r="O32" s="59"/>
    </row>
    <row r="33" s="47" customFormat="1" ht="18" customHeight="1" spans="1:15">
      <c r="A33" s="96">
        <v>6711</v>
      </c>
      <c r="B33" s="96" t="s">
        <v>187</v>
      </c>
      <c r="C33" s="61"/>
      <c r="D33" s="61"/>
      <c r="E33" s="97">
        <f>SUMIF('6-1记账凭证清单'!$E$3:$E$60,B33,'6-1记账凭证清单'!$G$3:$G$60)</f>
        <v>1200</v>
      </c>
      <c r="F33" s="97">
        <f>SUMIF('6-1记账凭证清单'!$E$3:$E$60,B33,'6-1记账凭证清单'!$H$3:$H$60)</f>
        <v>1200</v>
      </c>
      <c r="G33" s="97">
        <f t="shared" si="11"/>
        <v>0</v>
      </c>
      <c r="H33" s="97"/>
      <c r="J33" s="101"/>
      <c r="K33" s="101"/>
      <c r="L33" s="59"/>
      <c r="M33" s="59"/>
      <c r="N33" s="59"/>
      <c r="O33" s="59"/>
    </row>
    <row r="34" s="47" customFormat="1" ht="18" customHeight="1" spans="1:15">
      <c r="A34" s="96">
        <v>6801</v>
      </c>
      <c r="B34" s="96" t="s">
        <v>188</v>
      </c>
      <c r="C34" s="61"/>
      <c r="D34" s="61"/>
      <c r="E34" s="61">
        <f>SUMIF('6-1记账凭证清单'!$E$3:$E$60,B34,'6-1记账凭证清单'!$G$3:$G$60)</f>
        <v>4000</v>
      </c>
      <c r="F34" s="61">
        <f>SUMIF('6-1记账凭证清单'!$E$3:$E$60,B34,'6-1记账凭证清单'!$H$3:$H$60)</f>
        <v>4000</v>
      </c>
      <c r="G34" s="61">
        <f t="shared" si="11"/>
        <v>0</v>
      </c>
      <c r="H34" s="61"/>
      <c r="J34" s="101"/>
      <c r="K34" s="101"/>
      <c r="L34" s="59"/>
      <c r="M34" s="59"/>
      <c r="N34" s="59"/>
      <c r="O34" s="59"/>
    </row>
    <row r="35" s="47" customFormat="1" ht="18" customHeight="1" spans="1:15">
      <c r="A35" s="98" t="s">
        <v>272</v>
      </c>
      <c r="B35" s="98"/>
      <c r="C35" s="99">
        <f t="shared" ref="C35:H35" si="12">SUM(C3:C34)</f>
        <v>362700</v>
      </c>
      <c r="D35" s="99">
        <f t="shared" si="12"/>
        <v>362700</v>
      </c>
      <c r="E35" s="99">
        <f t="shared" si="12"/>
        <v>476180</v>
      </c>
      <c r="F35" s="99">
        <f t="shared" si="12"/>
        <v>476180</v>
      </c>
      <c r="G35" s="99">
        <f t="shared" si="12"/>
        <v>516580</v>
      </c>
      <c r="H35" s="99">
        <f t="shared" si="12"/>
        <v>516580</v>
      </c>
      <c r="J35" s="101"/>
      <c r="K35" s="101"/>
      <c r="L35" s="59"/>
      <c r="M35" s="59"/>
      <c r="N35" s="59"/>
      <c r="O35" s="59"/>
    </row>
    <row r="36" s="47" customFormat="1" ht="18" customHeight="1" spans="1:15">
      <c r="A36" s="98" t="s">
        <v>273</v>
      </c>
      <c r="B36" s="98"/>
      <c r="C36" s="100" t="str">
        <f t="shared" ref="C36:G36" si="13">IF(C35=D35,"平衡","不平衡")</f>
        <v>平衡</v>
      </c>
      <c r="D36" s="100"/>
      <c r="E36" s="100" t="str">
        <f t="shared" si="13"/>
        <v>平衡</v>
      </c>
      <c r="F36" s="100"/>
      <c r="G36" s="100" t="str">
        <f t="shared" si="13"/>
        <v>平衡</v>
      </c>
      <c r="H36" s="100"/>
      <c r="J36" s="101"/>
      <c r="K36" s="101"/>
      <c r="L36" s="59"/>
      <c r="M36" s="59"/>
      <c r="N36" s="59"/>
      <c r="O36" s="59"/>
    </row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</sheetData>
  <mergeCells count="7">
    <mergeCell ref="A1:H1"/>
    <mergeCell ref="J1:O1"/>
    <mergeCell ref="A35:B35"/>
    <mergeCell ref="A36:B36"/>
    <mergeCell ref="C36:D36"/>
    <mergeCell ref="E36:F36"/>
    <mergeCell ref="G36:H3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showGridLines="0" workbookViewId="0">
      <selection activeCell="N3" sqref="N3"/>
    </sheetView>
  </sheetViews>
  <sheetFormatPr defaultColWidth="9.81818181818182" defaultRowHeight="14"/>
  <cols>
    <col min="1" max="1" width="7.09090909090909" style="3" customWidth="1"/>
    <col min="2" max="2" width="6.72727272727273" style="3" customWidth="1"/>
    <col min="3" max="3" width="9.68181818181818" style="69"/>
    <col min="4" max="4" width="11.3636363636364" style="3" customWidth="1"/>
    <col min="5" max="6" width="9.68181818181818" style="70"/>
    <col min="7" max="7" width="9.72727272727273" style="48"/>
    <col min="8" max="8" width="9.81818181818182" style="3"/>
    <col min="9" max="9" width="8.54545454545454" style="3" customWidth="1"/>
    <col min="10" max="10" width="7.45454545454545" style="3" customWidth="1"/>
    <col min="11" max="11" width="9.68181818181818" style="69"/>
    <col min="12" max="12" width="13.7272727272727" style="3" customWidth="1"/>
    <col min="13" max="15" width="9.68181818181818" style="70"/>
    <col min="16" max="16384" width="9.81818181818182" style="3"/>
  </cols>
  <sheetData>
    <row r="1" s="45" customFormat="1" ht="19.9" customHeight="1" spans="1:15">
      <c r="A1" s="71" t="s">
        <v>274</v>
      </c>
      <c r="B1" s="71"/>
      <c r="C1" s="71"/>
      <c r="D1" s="71"/>
      <c r="E1" s="71"/>
      <c r="F1" s="71"/>
      <c r="G1" s="71"/>
      <c r="I1" s="71" t="s">
        <v>275</v>
      </c>
      <c r="J1" s="71"/>
      <c r="K1" s="71"/>
      <c r="L1" s="71"/>
      <c r="M1" s="71"/>
      <c r="N1" s="71"/>
      <c r="O1" s="71"/>
    </row>
    <row r="2" s="46" customFormat="1" ht="13" spans="1:15">
      <c r="A2" s="64" t="s">
        <v>230</v>
      </c>
      <c r="B2" s="64" t="s">
        <v>276</v>
      </c>
      <c r="C2" s="72" t="s">
        <v>232</v>
      </c>
      <c r="D2" s="64" t="s">
        <v>233</v>
      </c>
      <c r="E2" s="73" t="s">
        <v>277</v>
      </c>
      <c r="F2" s="73" t="s">
        <v>278</v>
      </c>
      <c r="G2" s="74" t="s">
        <v>279</v>
      </c>
      <c r="I2" s="64" t="s">
        <v>230</v>
      </c>
      <c r="J2" s="64" t="str">
        <f t="shared" ref="J2:O2" si="0">B2</f>
        <v>凭证号</v>
      </c>
      <c r="K2" s="72" t="str">
        <f t="shared" si="0"/>
        <v>日期</v>
      </c>
      <c r="L2" s="64" t="str">
        <f t="shared" si="0"/>
        <v>摘要</v>
      </c>
      <c r="M2" s="73" t="str">
        <f t="shared" si="0"/>
        <v>借方</v>
      </c>
      <c r="N2" s="73" t="str">
        <f t="shared" si="0"/>
        <v>贷方</v>
      </c>
      <c r="O2" s="73" t="str">
        <f t="shared" si="0"/>
        <v>余额</v>
      </c>
    </row>
    <row r="3" s="68" customFormat="1" ht="12" spans="1:15">
      <c r="A3" s="75">
        <v>1</v>
      </c>
      <c r="B3" s="76" t="str">
        <f>IFERROR(INDEX('6-1记账凭证清单'!B$1:B$60,SMALL(IF('6-1记账凭证清单'!E$3:E$999="库存现金",ROW(K$3:K$999),9999),ROW(1:1)))&amp;"","")</f>
        <v>1</v>
      </c>
      <c r="C3" s="77" cm="1">
        <f t="array" ref="C3">IFERROR(INDEX('6-1记账凭证清单'!C$1:C$60,SMALL(IF('6-1记账凭证清单'!E$1:E$999="库存现金",ROW(K$1:K$999),9999),ROW(1:1))),"")</f>
        <v>44958</v>
      </c>
      <c r="D3" s="78" t="str" cm="1">
        <f t="array" ref="D3">IFERROR(INDEX('6-1记账凭证清单'!D$1:D$60,SMALL(IF('6-1记账凭证清单'!E$3:E$999="库存现金",ROW(K$3:K$999),9999),ROW(1:1)))&amp;"","")</f>
        <v>提现</v>
      </c>
      <c r="E3" s="79" t="str" cm="1">
        <f t="array" ref="E3">IFERROR(INDEX('6-1记账凭证清单'!G$1:G$60,SMALL(IF('6-1记账凭证清单'!E$3:E$999="库存现金",ROW(K$3:K$999),9999),ROW(1:1)))&amp;"","")</f>
        <v>2500</v>
      </c>
      <c r="F3" s="79"/>
      <c r="G3" s="80">
        <f>'6-2账户余额与试算平衡表'!C3+E3-F3</f>
        <v>10700</v>
      </c>
      <c r="I3" s="75">
        <v>1</v>
      </c>
      <c r="J3" s="76" t="str">
        <f t="array" ref="J3">IFERROR(INDEX('6-1记账凭证清单'!B:B,SMALL(IF('6-1记账凭证清单'!E$2:E$999="银行存款",ROW(K$2:K$999),9999),ROW(1:1)))&amp;"","")</f>
        <v>1</v>
      </c>
      <c r="K3" s="93" cm="1">
        <f t="array" ref="K3">IFERROR(INDEX('6-1记账凭证清单'!C$1:C$60,SMALL(IF('6-1记账凭证清单'!E$1:E$999="银行存款",ROW(K$1:K$999),9999),ROW(1:1))),"")</f>
        <v>44958</v>
      </c>
      <c r="L3" s="90" t="str" cm="1">
        <f t="array" ref="L3">IFERROR(INDEX('6-1记账凭证清单'!D$1:D$60,SMALL(IF('6-1记账凭证清单'!E$3:E$999="银行存款",ROW(K$3:K$999),9999),ROW(1:1)))&amp;"","")</f>
        <v>提现</v>
      </c>
      <c r="M3" s="91"/>
      <c r="N3" s="91" t="str">
        <f t="array" ref="N3">IFERROR(INDEX('6-1记账凭证清单'!H$1:H$60,SMALL(IF('6-1记账凭证清单'!E$3:E$999="银行存款",ROW(K$3:K$999),9999),ROW(1:1)))&amp;"","")</f>
        <v>2500</v>
      </c>
      <c r="O3" s="91">
        <f>'6-2账户余额与试算平衡表'!C4+M3-N3</f>
        <v>45500</v>
      </c>
    </row>
    <row r="4" s="47" customFormat="1" ht="12" spans="1:15">
      <c r="A4" s="81">
        <v>2</v>
      </c>
      <c r="B4" s="82" t="str">
        <f t="array" ref="B4">IFERROR(INDEX('6-1记账凭证清单'!B$1:B$60,SMALL(IF('6-1记账凭证清单'!E$3:E$999="库存现金",ROW(K$3:K$999),9999),ROW(2:2)))&amp;"","")</f>
        <v>3</v>
      </c>
      <c r="C4" s="83" cm="1">
        <f t="array" ref="C4">IFERROR(INDEX('6-1记账凭证清单'!C$1:C$60,SMALL(IF('6-1记账凭证清单'!E$1:E$999="库存现金",ROW(K$1:K$999),9999),ROW(2:2))),"")</f>
        <v>44962</v>
      </c>
      <c r="D4" s="84" t="str" cm="1">
        <f t="array" ref="D4">IFERROR(INDEX('6-1记账凭证清单'!D$1:D$60,SMALL(IF('6-1记账凭证清单'!E$3:E$999="库存现金",ROW(K$3:K$999),9999),ROW(2:2)))&amp;"","")</f>
        <v>购买办公用品</v>
      </c>
      <c r="E4" s="85"/>
      <c r="F4" s="85" t="str" cm="1">
        <f t="array" ref="F4">IFERROR(INDEX('6-1记账凭证清单'!H$1:H$60,SMALL(IF('6-1记账凭证清单'!E$3:E$999="库存现金",ROW(K$3:K$999),9999),ROW(2:2)))&amp;"","")</f>
        <v>500</v>
      </c>
      <c r="G4" s="86">
        <f>G3+E4-F4</f>
        <v>10200</v>
      </c>
      <c r="I4" s="81">
        <v>2</v>
      </c>
      <c r="J4" s="82" t="str">
        <f t="array" ref="J4">IFERROR(INDEX('6-1记账凭证清单'!B:B,SMALL(IF('6-1记账凭证清单'!E$2:E$999="银行存款",ROW(K$2:K$999),9999),ROW(2:2)))&amp;"","")</f>
        <v>5</v>
      </c>
      <c r="K4" s="94">
        <f t="array" ref="K4">IFERROR(INDEX('6-1记账凭证清单'!C$1:C$60,SMALL(IF('6-1记账凭证清单'!E$1:E$999="银行存款",ROW(K$1:K$999),9999),ROW(2:2))),"")</f>
        <v>44969</v>
      </c>
      <c r="L4" s="87" t="str">
        <f t="array" ref="L4">IFERROR(INDEX('6-1记账凭证清单'!D$1:D$60,SMALL(IF('6-1记账凭证清单'!E$3:E$999="银行存款",ROW(K$3:K$999),9999),ROW(2:2)))&amp;"","")</f>
        <v>接受投资</v>
      </c>
      <c r="M4" s="88" t="str" cm="1">
        <f t="array" ref="M4">IFERROR(INDEX('6-1记账凭证清单'!G$1:G$60,SMALL(IF('6-1记账凭证清单'!E$3:E$999="银行存款",ROW(K$3:K$999),9999),ROW(2:2)))&amp;"","")</f>
        <v>50000</v>
      </c>
      <c r="N4" s="88"/>
      <c r="O4" s="88">
        <f t="array" ref="O4">IF(J4="","",O3+M4-N4)</f>
        <v>95500</v>
      </c>
    </row>
    <row r="5" s="47" customFormat="1" ht="12" spans="1:15">
      <c r="A5" s="81">
        <v>3</v>
      </c>
      <c r="B5" s="87" t="str">
        <f t="array" ref="B5">IFERROR(INDEX('6-1记账凭证清单'!B$1:B$60,SMALL(IF('6-1记账凭证清单'!E$3:E$999="库存现金",ROW(K$3:K$999),9999),ROW(3:3)))&amp;"","")</f>
        <v/>
      </c>
      <c r="C5" s="83" t="str" cm="1">
        <f t="array" ref="C5">IFERROR(INDEX('6-1记账凭证清单'!C$1:C$60,SMALL(IF('6-1记账凭证清单'!E$1:E$999="库存现金",ROW(K$1:K$999),9999),ROW(3:3))),"")</f>
        <v/>
      </c>
      <c r="D5" s="87" t="str">
        <f t="array" ref="D5">IFERROR(INDEX('6-1记账凭证清单'!D$1:D$60,SMALL(IF('6-1记账凭证清单'!E$3:E$999="库存现金",ROW(K$3:K$999),9999),ROW(3:3)))&amp;"","")</f>
        <v/>
      </c>
      <c r="E5" s="88" t="str">
        <f t="array" ref="E5">IFERROR(INDEX('6-1记账凭证清单'!G$1:G$60,SMALL(IF('6-1记账凭证清单'!E$3:E$999="库存现金",ROW(K$3:K$999),9999),ROW(3:3)))&amp;"","")</f>
        <v/>
      </c>
      <c r="F5" s="88" t="str">
        <f t="array" ref="F5">IFERROR(INDEX('6-1记账凭证清单'!H$1:H$60,SMALL(IF('6-1记账凭证清单'!E$3:E$999="库存现金",ROW(K$3:K$999),9999),ROW(3:3)))&amp;"","")</f>
        <v/>
      </c>
      <c r="G5" s="89"/>
      <c r="I5" s="81">
        <v>3</v>
      </c>
      <c r="J5" s="82" t="str">
        <f t="array" ref="J5">IFERROR(INDEX('6-1记账凭证清单'!B:B,SMALL(IF('6-1记账凭证清单'!E$2:E$999="银行存款",ROW(K$2:K$999),9999),ROW(3:3)))&amp;"","")</f>
        <v>10</v>
      </c>
      <c r="K5" s="94">
        <f t="array" ref="K5">IFERROR(INDEX('6-1记账凭证清单'!C$1:C$60,SMALL(IF('6-1记账凭证清单'!E$1:E$999="银行存款",ROW(K$1:K$999),9999),ROW(3:3))),"")</f>
        <v>44985</v>
      </c>
      <c r="L5" s="87" t="str">
        <f t="array" ref="L5">IFERROR(INDEX('6-1记账凭证清单'!D$1:D$60,SMALL(IF('6-1记账凭证清单'!E$3:E$999="银行存款",ROW(K$3:K$999),9999),ROW(3:3)))&amp;"","")</f>
        <v>销售</v>
      </c>
      <c r="M5" s="88" t="str">
        <f t="array" ref="M5">IFERROR(INDEX('6-1记账凭证清单'!G$1:G$60,SMALL(IF('6-1记账凭证清单'!E$3:E$999="银行存款",ROW(K$3:K$999),9999),ROW(3:3)))&amp;"","")</f>
        <v>74580</v>
      </c>
      <c r="N5" s="88"/>
      <c r="O5" s="88">
        <f t="array" ref="O5">IF(J5="","",O4+M5-N5)</f>
        <v>170080</v>
      </c>
    </row>
    <row r="6" s="47" customFormat="1" ht="12" spans="1:15">
      <c r="A6" s="81">
        <v>4</v>
      </c>
      <c r="B6" s="87" t="str">
        <f t="array" ref="B6">IFERROR(INDEX('6-1记账凭证清单'!B$1:B$60,SMALL(IF('6-1记账凭证清单'!E$3:E$999="库存现金",ROW(K$3:K$999),9999),ROW(4:4)))&amp;"","")</f>
        <v/>
      </c>
      <c r="C6" s="83" t="str" cm="1">
        <f t="array" ref="C6">IFERROR(INDEX('6-1记账凭证清单'!C$1:C$60,SMALL(IF('6-1记账凭证清单'!E$1:E$999="库存现金",ROW(K$1:K$999),9999),ROW(4:4))),"")</f>
        <v/>
      </c>
      <c r="D6" s="87" t="str">
        <f t="array" ref="D6">IFERROR(INDEX('6-1记账凭证清单'!D$1:D$60,SMALL(IF('6-1记账凭证清单'!E$3:E$999="库存现金",ROW(K$3:K$999),9999),ROW(4:4)))&amp;"","")</f>
        <v/>
      </c>
      <c r="E6" s="88" t="str">
        <f t="array" ref="E6">IFERROR(INDEX('6-1记账凭证清单'!G$1:G$60,SMALL(IF('6-1记账凭证清单'!E$3:E$999="库存现金",ROW(K$3:K$999),9999),ROW(4:4)))&amp;"","")</f>
        <v/>
      </c>
      <c r="F6" s="88" t="str">
        <f t="array" ref="F6">IFERROR(INDEX('6-1记账凭证清单'!H$1:H$60,SMALL(IF('6-1记账凭证清单'!E$3:E$999="库存现金",ROW(K$3:K$999),9999),ROW(4:4)))&amp;"","")</f>
        <v/>
      </c>
      <c r="G6" s="89"/>
      <c r="I6" s="81">
        <v>4</v>
      </c>
      <c r="J6" s="82" t="str">
        <f t="array" ref="J6">IFERROR(INDEX('6-1记账凭证清单'!B:B,SMALL(IF('6-1记账凭证清单'!E$2:E$999="银行存款",ROW(K$2:K$999),9999),ROW(4:4)))&amp;"","")</f>
        <v>11</v>
      </c>
      <c r="K6" s="94">
        <f t="array" ref="K6">IFERROR(INDEX('6-1记账凭证清单'!C$1:C$60,SMALL(IF('6-1记账凭证清单'!E$1:E$999="银行存款",ROW(K$1:K$999),9999),ROW(4:4))),"")</f>
        <v>44985</v>
      </c>
      <c r="L6" s="87" t="str">
        <f t="array" ref="L6">IFERROR(INDEX('6-1记账凭证清单'!D$1:D$60,SMALL(IF('6-1记账凭证清单'!E$3:E$999="银行存款",ROW(K$3:K$999),9999),ROW(4:4)))&amp;"","")</f>
        <v>支付广告费</v>
      </c>
      <c r="M6" s="88"/>
      <c r="N6" s="88" t="str" cm="1">
        <f t="array" ref="N6">IFERROR(INDEX('6-1记账凭证清单'!H$1:H$60,SMALL(IF('6-1记账凭证清单'!E$3:E$999="银行存款",ROW(K$3:K$999),9999),ROW(4:4)))&amp;"","")</f>
        <v>3500</v>
      </c>
      <c r="O6" s="88">
        <f t="array" ref="O6">IF(J6="","",O5+M6-N6)</f>
        <v>166580</v>
      </c>
    </row>
    <row r="7" s="47" customFormat="1" ht="12" spans="1:15">
      <c r="A7" s="81">
        <v>5</v>
      </c>
      <c r="B7" s="87" t="str">
        <f t="array" ref="B7">IFERROR(INDEX('6-1记账凭证清单'!B$1:B$60,SMALL(IF('6-1记账凭证清单'!E$3:E$999="库存现金",ROW(K$3:K$999),9999),ROW(5:5)))&amp;"","")</f>
        <v/>
      </c>
      <c r="C7" s="83" t="str" cm="1">
        <f t="array" ref="C7">IFERROR(INDEX('6-1记账凭证清单'!C$1:C$60,SMALL(IF('6-1记账凭证清单'!E$1:E$999="库存现金",ROW(K$1:K$999),9999),ROW(5:5))),"")</f>
        <v/>
      </c>
      <c r="D7" s="87" t="str">
        <f t="array" ref="D7">IFERROR(INDEX('6-1记账凭证清单'!D$1:D$60,SMALL(IF('6-1记账凭证清单'!E$3:E$999="库存现金",ROW(K$3:K$999),9999),ROW(5:5)))&amp;"","")</f>
        <v/>
      </c>
      <c r="E7" s="88" t="str">
        <f t="array" ref="E7">IFERROR(INDEX('6-1记账凭证清单'!G$1:G$60,SMALL(IF('6-1记账凭证清单'!E$3:E$999="库存现金",ROW(K$3:K$999),9999),ROW(5:5)))&amp;"","")</f>
        <v/>
      </c>
      <c r="F7" s="88" t="str">
        <f t="array" ref="F7">IFERROR(INDEX('6-1记账凭证清单'!H$1:H$60,SMALL(IF('6-1记账凭证清单'!E$3:E$999="库存现金",ROW(K$3:K$999),9999),ROW(5:5)))&amp;"","")</f>
        <v/>
      </c>
      <c r="G7" s="89"/>
      <c r="I7" s="81">
        <v>5</v>
      </c>
      <c r="J7" s="82" t="str">
        <f t="array" ref="J7">IFERROR(INDEX('6-1记账凭证清单'!B:B,SMALL(IF('6-1记账凭证清单'!E$2:E$999="银行存款",ROW(K$2:K$999),9999),ROW(5:5)))&amp;"","")</f>
        <v>12</v>
      </c>
      <c r="K7" s="94">
        <f t="array" ref="K7">IFERROR(INDEX('6-1记账凭证清单'!C$1:C$60,SMALL(IF('6-1记账凭证清单'!E$1:E$999="银行存款",ROW(K$1:K$999),9999),ROW(5:5))),"")</f>
        <v>44985</v>
      </c>
      <c r="L7" s="87" t="str">
        <f t="array" ref="L7">IFERROR(INDEX('6-1记账凭证清单'!D$1:D$60,SMALL(IF('6-1记账凭证清单'!E$3:E$999="银行存款",ROW(K$3:K$999),9999),ROW(5:5)))&amp;"","")</f>
        <v>捐赠支出</v>
      </c>
      <c r="M7" s="88"/>
      <c r="N7" s="88" t="str">
        <f t="array" ref="N7">IFERROR(INDEX('6-1记账凭证清单'!H$1:H$60,SMALL(IF('6-1记账凭证清单'!E$3:E$999="银行存款",ROW(K$3:K$999),9999),ROW(5:5)))&amp;"","")</f>
        <v>1200</v>
      </c>
      <c r="O7" s="88">
        <f t="array" ref="O7">IF(J7="","",O6+M7-N7)</f>
        <v>165380</v>
      </c>
    </row>
    <row r="8" s="47" customFormat="1" ht="12" spans="1:15">
      <c r="A8" s="81">
        <v>6</v>
      </c>
      <c r="B8" s="87" t="str">
        <f t="array" ref="B8">IFERROR(INDEX('6-1记账凭证清单'!B$1:B$60,SMALL(IF('6-1记账凭证清单'!E$3:E$999="库存现金",ROW(K$3:K$999),9999),ROW(6:6)))&amp;"","")</f>
        <v/>
      </c>
      <c r="C8" s="83" t="str" cm="1">
        <f t="array" ref="C8">IFERROR(INDEX('6-1记账凭证清单'!C$1:C$60,SMALL(IF('6-1记账凭证清单'!E$1:E$999="库存现金",ROW(K$1:K$999),9999),ROW(6:6))),"")</f>
        <v/>
      </c>
      <c r="D8" s="87" t="str">
        <f t="array" ref="D8">IFERROR(INDEX('6-1记账凭证清单'!D$1:D$60,SMALL(IF('6-1记账凭证清单'!E$3:E$999="库存现金",ROW(K$3:K$999),9999),ROW(6:6)))&amp;"","")</f>
        <v/>
      </c>
      <c r="E8" s="88" t="str">
        <f t="array" ref="E8">IFERROR(INDEX('6-1记账凭证清单'!G$1:G$60,SMALL(IF('6-1记账凭证清单'!E$3:E$999="库存现金",ROW(K$3:K$999),9999),ROW(6:6)))&amp;"","")</f>
        <v/>
      </c>
      <c r="F8" s="88" t="str">
        <f t="array" ref="F8">IFERROR(INDEX('6-1记账凭证清单'!H$1:H$60,SMALL(IF('6-1记账凭证清单'!E$3:E$999="库存现金",ROW(K$3:K$999),9999),ROW(6:6)))&amp;"","")</f>
        <v/>
      </c>
      <c r="G8" s="89"/>
      <c r="I8" s="81">
        <v>6</v>
      </c>
      <c r="J8" s="82" t="str">
        <f t="array" ref="J8">IFERROR(INDEX('6-1记账凭证清单'!B:B,SMALL(IF('6-1记账凭证清单'!E$2:E$999="银行存款",ROW(K$2:K$999),9999),ROW(6:6)))&amp;"","")</f>
        <v>14</v>
      </c>
      <c r="K8" s="94">
        <f t="array" ref="K8">IFERROR(INDEX('6-1记账凭证清单'!C$1:C$60,SMALL(IF('6-1记账凭证清单'!E$1:E$999="银行存款",ROW(K$1:K$999),9999),ROW(6:6))),"")</f>
        <v>44985</v>
      </c>
      <c r="L8" s="87" t="str">
        <f t="array" ref="L8">IFERROR(INDEX('6-1记账凭证清单'!D$1:D$60,SMALL(IF('6-1记账凭证清单'!E$3:E$999="银行存款",ROW(K$3:K$999),9999),ROW(6:6)))&amp;"","")</f>
        <v>支付长期借款利息</v>
      </c>
      <c r="M8" s="88"/>
      <c r="N8" s="88" t="str">
        <f t="array" ref="N8">IFERROR(INDEX('6-1记账凭证清单'!H$1:H$60,SMALL(IF('6-1记账凭证清单'!E$3:E$999="银行存款",ROW(K$3:K$999),9999),ROW(6:6)))&amp;"","")</f>
        <v>1500</v>
      </c>
      <c r="O8" s="88">
        <f t="array" ref="O8">IF(J8="","",O7+M8-N8)</f>
        <v>163880</v>
      </c>
    </row>
    <row r="9" s="68" customFormat="1" ht="12" spans="1:15">
      <c r="A9" s="75">
        <v>7</v>
      </c>
      <c r="B9" s="90" t="str">
        <f t="array" ref="B9">IFERROR(INDEX('6-1记账凭证清单'!B$1:B$60,SMALL(IF('6-1记账凭证清单'!E$3:E$999="库存现金",ROW(K$3:K$999),9999),ROW(7:7)))&amp;"","")</f>
        <v/>
      </c>
      <c r="C9" s="77" t="str" cm="1">
        <f t="array" ref="C9">IFERROR(INDEX('6-1记账凭证清单'!C$1:C$60,SMALL(IF('6-1记账凭证清单'!E$1:E$999="库存现金",ROW(K$1:K$999),9999),ROW(7:7))),"")</f>
        <v/>
      </c>
      <c r="D9" s="90" t="str">
        <f t="array" ref="D9">IFERROR(INDEX('6-1记账凭证清单'!D$1:D$60,SMALL(IF('6-1记账凭证清单'!E$3:E$999="库存现金",ROW(K$3:K$999),9999),ROW(7:7)))&amp;"","")</f>
        <v/>
      </c>
      <c r="E9" s="91" t="str">
        <f t="array" ref="E9">IFERROR(INDEX('6-1记账凭证清单'!G$1:G$60,SMALL(IF('6-1记账凭证清单'!E$3:E$999="库存现金",ROW(K$3:K$999),9999),ROW(7:7)))&amp;"","")</f>
        <v/>
      </c>
      <c r="F9" s="91" t="str">
        <f t="array" ref="F9">IFERROR(INDEX('6-1记账凭证清单'!H$1:H$60,SMALL(IF('6-1记账凭证清单'!E$3:E$999="库存现金",ROW(K$3:K$999),9999),ROW(7:7)))&amp;"","")</f>
        <v/>
      </c>
      <c r="G9" s="92"/>
      <c r="I9" s="75">
        <v>7</v>
      </c>
      <c r="J9" s="90" t="str">
        <f t="array" ref="J9">IFERROR(INDEX('6-1记账凭证清单'!B:B,SMALL(IF('6-1记账凭证清单'!E$2:E$999="银行存款",ROW(K$2:K$999),9999),ROW(7:7)))&amp;"","")</f>
        <v/>
      </c>
      <c r="K9" s="77" t="str">
        <f t="array" ref="K9">IFERROR(INDEX('6-1记账凭证清单'!C$1:C$60,SMALL(IF('6-1记账凭证清单'!E$1:E$999="银行存款",ROW(K$1:K$999),9999),ROW(7:7))),"")</f>
        <v/>
      </c>
      <c r="L9" s="90" t="str">
        <f t="array" ref="L9">IFERROR(INDEX('6-1记账凭证清单'!D$1:D$60,SMALL(IF('6-1记账凭证清单'!E$3:E$999="银行存款",ROW(K$3:K$999),9999),ROW(7:7)))&amp;"","")</f>
        <v/>
      </c>
      <c r="M9" s="91"/>
      <c r="N9" s="91" t="str">
        <f t="array" ref="N9">IFERROR(INDEX('6-1记账凭证清单'!H$1:H$60,SMALL(IF('6-1记账凭证清单'!E$3:E$999="银行存款",ROW(K$3:K$999),9999),ROW(7:7)))&amp;"","")</f>
        <v/>
      </c>
      <c r="O9" s="91" t="str">
        <f t="array" ref="O9">IF(J9="","",O8+M9-N9)</f>
        <v/>
      </c>
    </row>
    <row r="10" s="47" customFormat="1" ht="12" spans="1:15">
      <c r="A10" s="81">
        <v>8</v>
      </c>
      <c r="B10" s="87" t="str">
        <f t="array" ref="B10">IFERROR(INDEX('6-1记账凭证清单'!B$1:B$60,SMALL(IF('6-1记账凭证清单'!E$3:E$999="库存现金",ROW(K$3:K$999),9999),ROW(8:8)))&amp;"","")</f>
        <v/>
      </c>
      <c r="C10" s="83" t="str" cm="1">
        <f t="array" ref="C10">IFERROR(INDEX('6-1记账凭证清单'!C$1:C$60,SMALL(IF('6-1记账凭证清单'!E$1:E$999="库存现金",ROW(K$1:K$999),9999),ROW(8:8))),"")</f>
        <v/>
      </c>
      <c r="D10" s="87" t="str">
        <f t="array" ref="D10">IFERROR(INDEX('6-1记账凭证清单'!D$1:D$60,SMALL(IF('6-1记账凭证清单'!E$3:E$999="库存现金",ROW(K$3:K$999),9999),ROW(8:8)))&amp;"","")</f>
        <v/>
      </c>
      <c r="E10" s="88" t="str">
        <f t="array" ref="E10">IFERROR(INDEX('6-1记账凭证清单'!G$1:G$60,SMALL(IF('6-1记账凭证清单'!E$3:E$999="库存现金",ROW(K$3:K$999),9999),ROW(8:8)))&amp;"","")</f>
        <v/>
      </c>
      <c r="F10" s="88" t="str">
        <f t="array" ref="F10">IFERROR(INDEX('6-1记账凭证清单'!H$1:H$60,SMALL(IF('6-1记账凭证清单'!E$3:E$999="库存现金",ROW(K$3:K$999),9999),ROW(8:8)))&amp;"","")</f>
        <v/>
      </c>
      <c r="G10" s="89"/>
      <c r="I10" s="81">
        <v>8</v>
      </c>
      <c r="J10" s="87" t="str">
        <f t="array" ref="J10">IFERROR(INDEX('6-1记账凭证清单'!B:B,SMALL(IF('6-1记账凭证清单'!E$2:E$999="银行存款",ROW(K$2:K$999),9999),ROW(8:8)))&amp;"","")</f>
        <v/>
      </c>
      <c r="K10" s="83" t="str">
        <f t="array" ref="K10">IFERROR(INDEX('6-1记账凭证清单'!C$1:C$60,SMALL(IF('6-1记账凭证清单'!E$1:E$999="银行存款",ROW(K$1:K$999),9999),ROW(8:8))),"")</f>
        <v/>
      </c>
      <c r="L10" s="87" t="str">
        <f t="array" ref="L10">IFERROR(INDEX('6-1记账凭证清单'!D$1:D$60,SMALL(IF('6-1记账凭证清单'!E$3:E$999="银行存款",ROW(K$3:K$999),9999),ROW(8:8)))&amp;"","")</f>
        <v/>
      </c>
      <c r="M10" s="88"/>
      <c r="N10" s="88" t="str">
        <f t="array" ref="N10">IFERROR(INDEX('6-1记账凭证清单'!H$1:H$60,SMALL(IF('6-1记账凭证清单'!E$3:E$999="银行存款",ROW(K$3:K$999),9999),ROW(8:8)))&amp;"","")</f>
        <v/>
      </c>
      <c r="O10" s="88" t="str">
        <f t="array" ref="O10">IF(J10="","",O9+M10-N10)</f>
        <v/>
      </c>
    </row>
    <row r="11" s="47" customFormat="1" ht="12" spans="1:15">
      <c r="A11" s="81">
        <v>9</v>
      </c>
      <c r="B11" s="87" t="str">
        <f t="array" ref="B11">IFERROR(INDEX('6-1记账凭证清单'!B$1:B$60,SMALL(IF('6-1记账凭证清单'!E$3:E$999="库存现金",ROW(K$3:K$999),9999),ROW(9:9)))&amp;"","")</f>
        <v/>
      </c>
      <c r="C11" s="83" t="str" cm="1">
        <f t="array" ref="C11">IFERROR(INDEX('6-1记账凭证清单'!C$1:C$60,SMALL(IF('6-1记账凭证清单'!E$1:E$999="库存现金",ROW(K$1:K$999),9999),ROW(9:9))),"")</f>
        <v/>
      </c>
      <c r="D11" s="87" t="str">
        <f t="array" ref="D11">IFERROR(INDEX('6-1记账凭证清单'!D$1:D$60,SMALL(IF('6-1记账凭证清单'!E$3:E$999="库存现金",ROW(K$3:K$999),9999),ROW(9:9)))&amp;"","")</f>
        <v/>
      </c>
      <c r="E11" s="88" t="str">
        <f t="array" ref="E11">IFERROR(INDEX('6-1记账凭证清单'!G$1:G$60,SMALL(IF('6-1记账凭证清单'!E$3:E$999="库存现金",ROW(K$3:K$999),9999),ROW(9:9)))&amp;"","")</f>
        <v/>
      </c>
      <c r="F11" s="88" t="str">
        <f t="array" ref="F11">IFERROR(INDEX('6-1记账凭证清单'!H$1:H$60,SMALL(IF('6-1记账凭证清单'!E$3:E$999="库存现金",ROW(K$3:K$999),9999),ROW(9:9)))&amp;"","")</f>
        <v/>
      </c>
      <c r="G11" s="89"/>
      <c r="I11" s="81">
        <v>9</v>
      </c>
      <c r="J11" s="87" t="str">
        <f t="array" ref="J11">IFERROR(INDEX('6-1记账凭证清单'!B:B,SMALL(IF('6-1记账凭证清单'!E$2:E$999="银行存款",ROW(K$2:K$999),9999),ROW(9:9)))&amp;"","")</f>
        <v/>
      </c>
      <c r="K11" s="83" t="str">
        <f t="array" ref="K11">IFERROR(INDEX('6-1记账凭证清单'!C$1:C$60,SMALL(IF('6-1记账凭证清单'!E$1:E$999="银行存款",ROW(K$1:K$999),9999),ROW(9:9))),"")</f>
        <v/>
      </c>
      <c r="L11" s="87" t="str">
        <f t="array" ref="L11">IFERROR(INDEX('6-1记账凭证清单'!D$1:D$60,SMALL(IF('6-1记账凭证清单'!E$3:E$999="银行存款",ROW(K$3:K$999),9999),ROW(9:9)))&amp;"","")</f>
        <v/>
      </c>
      <c r="M11" s="88"/>
      <c r="N11" s="88" t="str">
        <f t="array" ref="N11">IFERROR(INDEX('6-1记账凭证清单'!H$1:H$60,SMALL(IF('6-1记账凭证清单'!E$3:E$999="银行存款",ROW(K$3:K$999),9999),ROW(9:9)))&amp;"","")</f>
        <v/>
      </c>
      <c r="O11" s="88" t="str">
        <f t="array" ref="O11">IF(J11="","",O10+M11-N11)</f>
        <v/>
      </c>
    </row>
    <row r="12" s="68" customFormat="1" ht="12" spans="1:15">
      <c r="A12" s="75">
        <v>10</v>
      </c>
      <c r="B12" s="90" t="str">
        <f t="array" ref="B12">IFERROR(INDEX('6-1记账凭证清单'!B$1:B$60,SMALL(IF('6-1记账凭证清单'!E$3:E$999="库存现金",ROW(K$3:K$999),9999),ROW(10:10)))&amp;"","")</f>
        <v/>
      </c>
      <c r="C12" s="77" t="str" cm="1">
        <f t="array" ref="C12">IFERROR(INDEX('6-1记账凭证清单'!C$1:C$60,SMALL(IF('6-1记账凭证清单'!E$1:E$999="库存现金",ROW(K$1:K$999),9999),ROW(10:10))),"")</f>
        <v/>
      </c>
      <c r="D12" s="90" t="str">
        <f t="array" ref="D12">IFERROR(INDEX('6-1记账凭证清单'!D$1:D$60,SMALL(IF('6-1记账凭证清单'!E$3:E$999="库存现金",ROW(K$3:K$999),9999),ROW(10:10)))&amp;"","")</f>
        <v/>
      </c>
      <c r="E12" s="91" t="str">
        <f t="array" ref="E12">IFERROR(INDEX('6-1记账凭证清单'!G$1:G$60,SMALL(IF('6-1记账凭证清单'!E$3:E$999="库存现金",ROW(K$3:K$999),9999),ROW(10:10)))&amp;"","")</f>
        <v/>
      </c>
      <c r="F12" s="91" t="str">
        <f t="array" ref="F12">IFERROR(INDEX('6-1记账凭证清单'!H$1:H$60,SMALL(IF('6-1记账凭证清单'!E$3:E$999="库存现金",ROW(K$3:K$999),9999),ROW(10:10)))&amp;"","")</f>
        <v/>
      </c>
      <c r="G12" s="92"/>
      <c r="I12" s="75">
        <v>10</v>
      </c>
      <c r="J12" s="90" t="str">
        <f t="array" ref="J12">IFERROR(INDEX('6-1记账凭证清单'!B:B,SMALL(IF('6-1记账凭证清单'!E$2:E$999="银行存款",ROW(K$2:K$999),9999),ROW(10:10)))&amp;"","")</f>
        <v/>
      </c>
      <c r="K12" s="77" t="str">
        <f t="array" ref="K12">IFERROR(INDEX('6-1记账凭证清单'!C$1:C$60,SMALL(IF('6-1记账凭证清单'!E$1:E$999="银行存款",ROW(K$1:K$999),9999),ROW(10:10))),"")</f>
        <v/>
      </c>
      <c r="L12" s="90" t="str">
        <f t="array" ref="L12">IFERROR(INDEX('6-1记账凭证清单'!D$1:D$60,SMALL(IF('6-1记账凭证清单'!E$3:E$999="银行存款",ROW(K$3:K$999),9999),ROW(10:10)))&amp;"","")</f>
        <v/>
      </c>
      <c r="M12" s="91"/>
      <c r="N12" s="91" t="str">
        <f t="array" ref="N12">IFERROR(INDEX('6-1记账凭证清单'!H$1:H$60,SMALL(IF('6-1记账凭证清单'!E$3:E$999="银行存款",ROW(K$3:K$999),9999),ROW(10:10)))&amp;"","")</f>
        <v/>
      </c>
      <c r="O12" s="91" t="str">
        <f t="array" ref="O12">IF(J12="","",O11+M12-N12)</f>
        <v/>
      </c>
    </row>
    <row r="13" s="47" customFormat="1" ht="12" spans="1:15">
      <c r="A13" s="81">
        <v>11</v>
      </c>
      <c r="B13" s="87" t="str">
        <f t="array" ref="B13">IFERROR(INDEX('6-1记账凭证清单'!B$1:B$60,SMALL(IF('6-1记账凭证清单'!E$3:E$999="库存现金",ROW(K$3:K$999),9999),ROW(11:11)))&amp;"","")</f>
        <v/>
      </c>
      <c r="C13" s="83" t="str" cm="1">
        <f t="array" ref="C13">IFERROR(INDEX('6-1记账凭证清单'!C$1:C$60,SMALL(IF('6-1记账凭证清单'!E$1:E$999="库存现金",ROW(K$1:K$999),9999),ROW(11:11))),"")</f>
        <v/>
      </c>
      <c r="D13" s="87" t="str">
        <f t="array" ref="D13">IFERROR(INDEX('6-1记账凭证清单'!D$1:D$60,SMALL(IF('6-1记账凭证清单'!E$3:E$999="库存现金",ROW(K$3:K$999),9999),ROW(11:11)))&amp;"","")</f>
        <v/>
      </c>
      <c r="E13" s="88" t="str">
        <f t="array" ref="E13">IFERROR(INDEX('6-1记账凭证清单'!G$1:G$60,SMALL(IF('6-1记账凭证清单'!E$3:E$999="库存现金",ROW(K$3:K$999),9999),ROW(11:11)))&amp;"","")</f>
        <v/>
      </c>
      <c r="F13" s="88" t="str">
        <f t="array" ref="F13">IFERROR(INDEX('6-1记账凭证清单'!H$1:H$60,SMALL(IF('6-1记账凭证清单'!E$3:E$999="库存现金",ROW(K$3:K$999),9999),ROW(11:11)))&amp;"","")</f>
        <v/>
      </c>
      <c r="G13" s="89"/>
      <c r="I13" s="81">
        <v>11</v>
      </c>
      <c r="J13" s="87" t="str">
        <f t="array" ref="J13">IFERROR(INDEX('6-1记账凭证清单'!B:B,SMALL(IF('6-1记账凭证清单'!E$2:E$999="银行存款",ROW(K$2:K$999),9999),ROW(11:11)))&amp;"","")</f>
        <v/>
      </c>
      <c r="K13" s="83" t="str">
        <f t="array" ref="K13">IFERROR(INDEX('6-1记账凭证清单'!C$1:C$60,SMALL(IF('6-1记账凭证清单'!E$1:E$999="银行存款",ROW(K$1:K$999),9999),ROW(11:11))),"")</f>
        <v/>
      </c>
      <c r="L13" s="87" t="str">
        <f t="array" ref="L13">IFERROR(INDEX('6-1记账凭证清单'!D$1:D$60,SMALL(IF('6-1记账凭证清单'!E$3:E$999="银行存款",ROW(K$3:K$999),9999),ROW(11:11)))&amp;"","")</f>
        <v/>
      </c>
      <c r="M13" s="88"/>
      <c r="N13" s="88" t="str">
        <f t="array" ref="N13">IFERROR(INDEX('6-1记账凭证清单'!H$1:H$60,SMALL(IF('6-1记账凭证清单'!E$3:E$999="银行存款",ROW(K$3:K$999),9999),ROW(11:11)))&amp;"","")</f>
        <v/>
      </c>
      <c r="O13" s="88" t="str">
        <f t="array" ref="O13">IF(J13="","",O12+M13-N13)</f>
        <v/>
      </c>
    </row>
    <row r="14" s="47" customFormat="1" ht="12" spans="1:15">
      <c r="A14" s="81">
        <v>12</v>
      </c>
      <c r="B14" s="87" t="str">
        <f t="array" ref="B14">IFERROR(INDEX('6-1记账凭证清单'!B$1:B$60,SMALL(IF('6-1记账凭证清单'!E$3:E$999="库存现金",ROW(K$3:K$999),9999),ROW(12:12)))&amp;"","")</f>
        <v/>
      </c>
      <c r="C14" s="83" t="str">
        <f t="array" ref="C14">IFERROR(INDEX('6-1记账凭证清单'!C$1:C$60,SMALL(IF('6-1记账凭证清单'!E$1:E$999="库存现金",ROW(K$1:K$999),9999),ROW(12:12))),"")</f>
        <v/>
      </c>
      <c r="D14" s="87" t="str">
        <f t="array" ref="D14">IFERROR(INDEX('6-1记账凭证清单'!D$1:D$60,SMALL(IF('6-1记账凭证清单'!E$3:E$999="库存现金",ROW(K$3:K$999),9999),ROW(12:12)))&amp;"","")</f>
        <v/>
      </c>
      <c r="E14" s="88" t="str">
        <f t="array" ref="E14">IFERROR(INDEX('6-1记账凭证清单'!G$1:G$60,SMALL(IF('6-1记账凭证清单'!E$3:E$999="库存现金",ROW(K$3:K$999),9999),ROW(12:12)))&amp;"","")</f>
        <v/>
      </c>
      <c r="F14" s="88" t="str">
        <f t="array" ref="F14">IFERROR(INDEX('6-1记账凭证清单'!H$1:H$60,SMALL(IF('6-1记账凭证清单'!E$3:E$999="库存现金",ROW(K$3:K$999),9999),ROW(12:12)))&amp;"","")</f>
        <v/>
      </c>
      <c r="G14" s="89"/>
      <c r="I14" s="81">
        <v>12</v>
      </c>
      <c r="J14" s="87" t="str">
        <f t="array" ref="J14">IFERROR(INDEX('6-1记账凭证清单'!B:B,SMALL(IF('6-1记账凭证清单'!E$2:E$999="银行存款",ROW(K$2:K$999),9999),ROW(12:12)))&amp;"","")</f>
        <v/>
      </c>
      <c r="K14" s="83" t="str">
        <f t="array" ref="K14">IFERROR(INDEX('6-1记账凭证清单'!C$1:C$60,SMALL(IF('6-1记账凭证清单'!E$1:E$999="银行存款",ROW(K$1:K$999),9999),ROW(12:12))),"")</f>
        <v/>
      </c>
      <c r="L14" s="87" t="str">
        <f t="array" ref="L14">IFERROR(INDEX('6-1记账凭证清单'!D$1:D$60,SMALL(IF('6-1记账凭证清单'!E$3:E$999="银行存款",ROW(K$3:K$999),9999),ROW(12:12)))&amp;"","")</f>
        <v/>
      </c>
      <c r="M14" s="88"/>
      <c r="N14" s="88" t="str">
        <f t="array" ref="N14">IFERROR(INDEX('6-1记账凭证清单'!H$1:H$60,SMALL(IF('6-1记账凭证清单'!E$3:E$999="银行存款",ROW(K$3:K$999),9999),ROW(12:12)))&amp;"","")</f>
        <v/>
      </c>
      <c r="O14" s="88" t="str">
        <f t="array" ref="O14">IF(J14="","",O13+M14-N14)</f>
        <v/>
      </c>
    </row>
    <row r="15" s="68" customFormat="1" ht="12" spans="1:15">
      <c r="A15" s="75">
        <v>13</v>
      </c>
      <c r="B15" s="90" t="str">
        <f t="array" ref="B15">IFERROR(INDEX('6-1记账凭证清单'!B$1:B$60,SMALL(IF('6-1记账凭证清单'!E$3:E$999="库存现金",ROW(K$3:K$999),9999),ROW(13:13)))&amp;"","")</f>
        <v/>
      </c>
      <c r="C15" s="77" t="str">
        <f t="array" ref="C15">IFERROR(INDEX('6-1记账凭证清单'!C$1:C$60,SMALL(IF('6-1记账凭证清单'!E$1:E$999="库存现金",ROW(K$1:K$999),9999),ROW(13:13))),"")</f>
        <v/>
      </c>
      <c r="D15" s="90" t="str">
        <f t="array" ref="D15">IFERROR(INDEX('6-1记账凭证清单'!D$1:D$60,SMALL(IF('6-1记账凭证清单'!E$3:E$999="库存现金",ROW(K$3:K$999),9999),ROW(13:13)))&amp;"","")</f>
        <v/>
      </c>
      <c r="E15" s="91" t="str">
        <f t="array" ref="E15">IFERROR(INDEX('6-1记账凭证清单'!G$1:G$60,SMALL(IF('6-1记账凭证清单'!E$3:E$999="库存现金",ROW(K$3:K$999),9999),ROW(13:13)))&amp;"","")</f>
        <v/>
      </c>
      <c r="F15" s="91" t="str">
        <f t="array" ref="F15">IFERROR(INDEX('6-1记账凭证清单'!H$1:H$60,SMALL(IF('6-1记账凭证清单'!E$3:E$999="库存现金",ROW(K$3:K$999),9999),ROW(13:13)))&amp;"","")</f>
        <v/>
      </c>
      <c r="G15" s="92"/>
      <c r="I15" s="75">
        <v>13</v>
      </c>
      <c r="J15" s="90" t="str">
        <f t="array" ref="J15">IFERROR(INDEX('6-1记账凭证清单'!B:B,SMALL(IF('6-1记账凭证清单'!E$2:E$999="银行存款",ROW(K$2:K$999),9999),ROW(13:13)))&amp;"","")</f>
        <v/>
      </c>
      <c r="K15" s="77" t="str">
        <f t="array" ref="K15">IFERROR(INDEX('6-1记账凭证清单'!C$1:C$60,SMALL(IF('6-1记账凭证清单'!E$1:E$999="银行存款",ROW(K$1:K$999),9999),ROW(13:13))),"")</f>
        <v/>
      </c>
      <c r="L15" s="90" t="str">
        <f t="array" ref="L15">IFERROR(INDEX('6-1记账凭证清单'!D$1:D$60,SMALL(IF('6-1记账凭证清单'!E$3:E$999="银行存款",ROW(K$3:K$999),9999),ROW(13:13)))&amp;"","")</f>
        <v/>
      </c>
      <c r="M15" s="91"/>
      <c r="N15" s="91" t="str">
        <f t="array" ref="N15">IFERROR(INDEX('6-1记账凭证清单'!H$1:H$60,SMALL(IF('6-1记账凭证清单'!E$3:E$999="银行存款",ROW(K$3:K$999),9999),ROW(13:13)))&amp;"","")</f>
        <v/>
      </c>
      <c r="O15" s="91" t="str">
        <f t="array" ref="O15">IF(J15="","",O14+M15-N15)</f>
        <v/>
      </c>
    </row>
    <row r="16" s="47" customFormat="1" ht="12" spans="1:15">
      <c r="A16" s="81">
        <v>14</v>
      </c>
      <c r="B16" s="87" t="str">
        <f t="array" ref="B16">IFERROR(INDEX('6-1记账凭证清单'!B$1:B$60,SMALL(IF('6-1记账凭证清单'!E$3:E$999="库存现金",ROW(K$3:K$999),9999),ROW(14:14)))&amp;"","")</f>
        <v/>
      </c>
      <c r="C16" s="83" t="str">
        <f t="array" ref="C16">IFERROR(INDEX('6-1记账凭证清单'!C$1:C$60,SMALL(IF('6-1记账凭证清单'!E$1:E$999="库存现金",ROW(K$1:K$999),9999),ROW(14:14))),"")</f>
        <v/>
      </c>
      <c r="D16" s="87" t="str">
        <f t="array" ref="D16">IFERROR(INDEX('6-1记账凭证清单'!D$1:D$60,SMALL(IF('6-1记账凭证清单'!E$3:E$999="库存现金",ROW(K$3:K$999),9999),ROW(14:14)))&amp;"","")</f>
        <v/>
      </c>
      <c r="E16" s="88" t="str">
        <f t="array" ref="E16">IFERROR(INDEX('6-1记账凭证清单'!G$1:G$60,SMALL(IF('6-1记账凭证清单'!E$3:E$999="库存现金",ROW(K$3:K$999),9999),ROW(14:14)))&amp;"","")</f>
        <v/>
      </c>
      <c r="F16" s="88" t="str">
        <f t="array" ref="F16">IFERROR(INDEX('6-1记账凭证清单'!H$1:H$60,SMALL(IF('6-1记账凭证清单'!E$3:E$999="库存现金",ROW(K$3:K$999),9999),ROW(14:14)))&amp;"","")</f>
        <v/>
      </c>
      <c r="G16" s="89"/>
      <c r="I16" s="81">
        <v>14</v>
      </c>
      <c r="J16" s="87" t="str">
        <f t="array" ref="J16">IFERROR(INDEX('6-1记账凭证清单'!B:B,SMALL(IF('6-1记账凭证清单'!E$2:E$999="银行存款",ROW(K$2:K$999),9999),ROW(14:14)))&amp;"","")</f>
        <v/>
      </c>
      <c r="K16" s="83" t="str">
        <f t="array" ref="K16">IFERROR(INDEX('6-1记账凭证清单'!C$1:C$60,SMALL(IF('6-1记账凭证清单'!E$1:E$999="银行存款",ROW(K$1:K$999),9999),ROW(14:14))),"")</f>
        <v/>
      </c>
      <c r="L16" s="87" t="str">
        <f t="array" ref="L16">IFERROR(INDEX('6-1记账凭证清单'!D$1:D$60,SMALL(IF('6-1记账凭证清单'!E$3:E$999="银行存款",ROW(K$3:K$999),9999),ROW(14:14)))&amp;"","")</f>
        <v/>
      </c>
      <c r="M16" s="88"/>
      <c r="N16" s="88" t="str">
        <f t="array" ref="N16">IFERROR(INDEX('6-1记账凭证清单'!H$1:H$60,SMALL(IF('6-1记账凭证清单'!E$3:E$999="银行存款",ROW(K$3:K$999),9999),ROW(14:14)))&amp;"","")</f>
        <v/>
      </c>
      <c r="O16" s="88" t="str">
        <f t="array" ref="O16">IF(J16="","",O15+M16-N16)</f>
        <v/>
      </c>
    </row>
    <row r="17" s="47" customFormat="1" ht="12" spans="1:15">
      <c r="A17" s="81">
        <v>15</v>
      </c>
      <c r="B17" s="87" t="str">
        <f t="array" ref="B17">IFERROR(INDEX('6-1记账凭证清单'!B$1:B$60,SMALL(IF('6-1记账凭证清单'!E$3:E$999="库存现金",ROW(K$3:K$999),9999),ROW(15:15)))&amp;"","")</f>
        <v/>
      </c>
      <c r="C17" s="83" t="str">
        <f t="array" ref="C17">IFERROR(INDEX('6-1记账凭证清单'!C$1:C$60,SMALL(IF('6-1记账凭证清单'!E$1:E$999="库存现金",ROW(K$1:K$999),9999),ROW(15:15))),"")</f>
        <v/>
      </c>
      <c r="D17" s="87" t="str">
        <f t="array" ref="D17">IFERROR(INDEX('6-1记账凭证清单'!D$1:D$60,SMALL(IF('6-1记账凭证清单'!E$3:E$999="库存现金",ROW(K$3:K$999),9999),ROW(15:15)))&amp;"","")</f>
        <v/>
      </c>
      <c r="E17" s="88" t="str">
        <f t="array" ref="E17">IFERROR(INDEX('6-1记账凭证清单'!G$1:G$60,SMALL(IF('6-1记账凭证清单'!E$3:E$999="库存现金",ROW(K$3:K$999),9999),ROW(15:15)))&amp;"","")</f>
        <v/>
      </c>
      <c r="F17" s="88" t="str">
        <f t="array" ref="F17">IFERROR(INDEX('6-1记账凭证清单'!H$1:H$60,SMALL(IF('6-1记账凭证清单'!E$3:E$999="库存现金",ROW(K$3:K$999),9999),ROW(15:15)))&amp;"","")</f>
        <v/>
      </c>
      <c r="G17" s="89"/>
      <c r="I17" s="81">
        <v>15</v>
      </c>
      <c r="J17" s="87" t="str">
        <f t="array" ref="J17">IFERROR(INDEX('6-1记账凭证清单'!B:B,SMALL(IF('6-1记账凭证清单'!E$2:E$999="银行存款",ROW(K$2:K$999),9999),ROW(15:15)))&amp;"","")</f>
        <v/>
      </c>
      <c r="K17" s="83" t="str">
        <f t="array" ref="K17">IFERROR(INDEX('6-1记账凭证清单'!C$1:C$60,SMALL(IF('6-1记账凭证清单'!E$1:E$999="银行存款",ROW(K$1:K$999),9999),ROW(15:15))),"")</f>
        <v/>
      </c>
      <c r="L17" s="87" t="str">
        <f t="array" ref="L17">IFERROR(INDEX('6-1记账凭证清单'!D$1:D$60,SMALL(IF('6-1记账凭证清单'!E$3:E$999="银行存款",ROW(K$3:K$999),9999),ROW(15:15)))&amp;"","")</f>
        <v/>
      </c>
      <c r="M17" s="88"/>
      <c r="N17" s="88" t="str">
        <f t="array" ref="N17">IFERROR(INDEX('6-1记账凭证清单'!H$1:H$60,SMALL(IF('6-1记账凭证清单'!E$3:E$999="银行存款",ROW(K$3:K$999),9999),ROW(15:15)))&amp;"","")</f>
        <v/>
      </c>
      <c r="O17" s="88" t="str">
        <f t="array" ref="O17">IF(J17="","",O16+M17-N17)</f>
        <v/>
      </c>
    </row>
    <row r="18" s="68" customFormat="1" ht="12" spans="1:15">
      <c r="A18" s="75">
        <v>16</v>
      </c>
      <c r="B18" s="90" t="str">
        <f t="array" ref="B18">IFERROR(INDEX('6-1记账凭证清单'!B$1:B$60,SMALL(IF('6-1记账凭证清单'!E$3:E$999="库存现金",ROW(K$3:K$999),9999),ROW(16:16)))&amp;"","")</f>
        <v/>
      </c>
      <c r="C18" s="77" t="str">
        <f t="array" ref="C18">IFERROR(INDEX('6-1记账凭证清单'!C$1:C$60,SMALL(IF('6-1记账凭证清单'!E$1:E$999="库存现金",ROW(K$1:K$999),9999),ROW(16:16))),"")</f>
        <v/>
      </c>
      <c r="D18" s="90" t="str">
        <f t="array" ref="D18">IFERROR(INDEX('6-1记账凭证清单'!D$1:D$60,SMALL(IF('6-1记账凭证清单'!E$3:E$999="库存现金",ROW(K$3:K$999),9999),ROW(16:16)))&amp;"","")</f>
        <v/>
      </c>
      <c r="E18" s="91" t="str">
        <f t="array" ref="E18">IFERROR(INDEX('6-1记账凭证清单'!G$1:G$60,SMALL(IF('6-1记账凭证清单'!E$3:E$999="库存现金",ROW(K$3:K$999),9999),ROW(16:16)))&amp;"","")</f>
        <v/>
      </c>
      <c r="F18" s="91" t="str">
        <f t="array" ref="F18">IFERROR(INDEX('6-1记账凭证清单'!H$1:H$60,SMALL(IF('6-1记账凭证清单'!E$3:E$999="库存现金",ROW(K$3:K$999),9999),ROW(16:16)))&amp;"","")</f>
        <v/>
      </c>
      <c r="G18" s="92"/>
      <c r="I18" s="75">
        <v>16</v>
      </c>
      <c r="J18" s="90" t="str">
        <f t="array" ref="J18">IFERROR(INDEX('6-1记账凭证清单'!B:B,SMALL(IF('6-1记账凭证清单'!E$2:E$999="银行存款",ROW(K$2:K$999),9999),ROW(16:16)))&amp;"","")</f>
        <v/>
      </c>
      <c r="K18" s="77" t="str">
        <f t="array" ref="K18">IFERROR(INDEX('6-1记账凭证清单'!C$1:C$60,SMALL(IF('6-1记账凭证清单'!E$1:E$999="银行存款",ROW(K$1:K$999),9999),ROW(16:16))),"")</f>
        <v/>
      </c>
      <c r="L18" s="90" t="str">
        <f t="array" ref="L18">IFERROR(INDEX('6-1记账凭证清单'!D$1:D$60,SMALL(IF('6-1记账凭证清单'!E$3:E$999="银行存款",ROW(K$3:K$999),9999),ROW(16:16)))&amp;"","")</f>
        <v/>
      </c>
      <c r="M18" s="91"/>
      <c r="N18" s="91" t="str">
        <f t="array" ref="N18">IFERROR(INDEX('6-1记账凭证清单'!H$1:H$60,SMALL(IF('6-1记账凭证清单'!E$3:E$999="银行存款",ROW(K$3:K$999),9999),ROW(16:16)))&amp;"","")</f>
        <v/>
      </c>
      <c r="O18" s="91" t="str">
        <f t="array" ref="O18">IF(J18="","",O17+M18-N18)</f>
        <v/>
      </c>
    </row>
    <row r="19" s="47" customFormat="1" ht="12" spans="1:15">
      <c r="A19" s="81">
        <v>17</v>
      </c>
      <c r="B19" s="87" t="str">
        <f t="array" ref="B19">IFERROR(INDEX('6-1记账凭证清单'!B$1:B$60,SMALL(IF('6-1记账凭证清单'!E$3:E$999="库存现金",ROW(K$3:K$999),9999),ROW(17:17)))&amp;"","")</f>
        <v/>
      </c>
      <c r="C19" s="83" t="str">
        <f t="array" ref="C19">IFERROR(INDEX('6-1记账凭证清单'!C$1:C$60,SMALL(IF('6-1记账凭证清单'!E$1:E$999="库存现金",ROW(K$1:K$999),9999),ROW(17:17))),"")</f>
        <v/>
      </c>
      <c r="D19" s="87" t="str">
        <f t="array" ref="D19">IFERROR(INDEX('6-1记账凭证清单'!D$1:D$60,SMALL(IF('6-1记账凭证清单'!E$3:E$999="库存现金",ROW(K$3:K$999),9999),ROW(17:17)))&amp;"","")</f>
        <v/>
      </c>
      <c r="E19" s="88" t="str">
        <f t="array" ref="E19">IFERROR(INDEX('6-1记账凭证清单'!G$1:G$60,SMALL(IF('6-1记账凭证清单'!E$3:E$999="库存现金",ROW(K$3:K$999),9999),ROW(17:17)))&amp;"","")</f>
        <v/>
      </c>
      <c r="F19" s="88" t="str">
        <f t="array" ref="F19">IFERROR(INDEX('6-1记账凭证清单'!H$1:H$60,SMALL(IF('6-1记账凭证清单'!E$3:E$999="库存现金",ROW(K$3:K$999),9999),ROW(17:17)))&amp;"","")</f>
        <v/>
      </c>
      <c r="G19" s="89"/>
      <c r="I19" s="81">
        <v>17</v>
      </c>
      <c r="J19" s="87" t="str">
        <f t="array" ref="J19">IFERROR(INDEX('6-1记账凭证清单'!B:B,SMALL(IF('6-1记账凭证清单'!E$2:E$999="银行存款",ROW(K$2:K$999),9999),ROW(17:17)))&amp;"","")</f>
        <v/>
      </c>
      <c r="K19" s="83" t="str">
        <f t="array" ref="K19">IFERROR(INDEX('6-1记账凭证清单'!C$1:C$60,SMALL(IF('6-1记账凭证清单'!E$1:E$999="银行存款",ROW(K$1:K$999),9999),ROW(17:17))),"")</f>
        <v/>
      </c>
      <c r="L19" s="87" t="str">
        <f t="array" ref="L19">IFERROR(INDEX('6-1记账凭证清单'!D$1:D$60,SMALL(IF('6-1记账凭证清单'!E$3:E$999="银行存款",ROW(K$3:K$999),9999),ROW(17:17)))&amp;"","")</f>
        <v/>
      </c>
      <c r="M19" s="88"/>
      <c r="N19" s="88" t="str">
        <f t="array" ref="N19">IFERROR(INDEX('6-1记账凭证清单'!H$1:H$60,SMALL(IF('6-1记账凭证清单'!E$3:E$999="银行存款",ROW(K$3:K$999),9999),ROW(17:17)))&amp;"","")</f>
        <v/>
      </c>
      <c r="O19" s="88" t="str">
        <f t="array" ref="O19">IF(J19="","",O18+M19-N19)</f>
        <v/>
      </c>
    </row>
    <row r="20" s="47" customFormat="1" ht="12" spans="1:15">
      <c r="A20" s="81">
        <v>18</v>
      </c>
      <c r="B20" s="87" t="str">
        <f t="array" ref="B20">IFERROR(INDEX('6-1记账凭证清单'!B$1:B$60,SMALL(IF('6-1记账凭证清单'!E$3:E$999="库存现金",ROW(K$3:K$999),9999),ROW(18:18)))&amp;"","")</f>
        <v/>
      </c>
      <c r="C20" s="83" t="str">
        <f t="array" ref="C20">IFERROR(INDEX('6-1记账凭证清单'!C$1:C$60,SMALL(IF('6-1记账凭证清单'!E$1:E$999="库存现金",ROW(K$1:K$999),9999),ROW(18:18))),"")</f>
        <v/>
      </c>
      <c r="D20" s="87" t="str">
        <f t="array" ref="D20">IFERROR(INDEX('6-1记账凭证清单'!D$1:D$60,SMALL(IF('6-1记账凭证清单'!E$3:E$999="库存现金",ROW(K$3:K$999),9999),ROW(18:18)))&amp;"","")</f>
        <v/>
      </c>
      <c r="E20" s="88" t="str">
        <f t="array" ref="E20">IFERROR(INDEX('6-1记账凭证清单'!G$1:G$60,SMALL(IF('6-1记账凭证清单'!E$3:E$999="库存现金",ROW(K$3:K$999),9999),ROW(18:18)))&amp;"","")</f>
        <v/>
      </c>
      <c r="F20" s="88" t="str">
        <f t="array" ref="F20">IFERROR(INDEX('6-1记账凭证清单'!H$1:H$60,SMALL(IF('6-1记账凭证清单'!E$3:E$999="库存现金",ROW(K$3:K$999),9999),ROW(18:18)))&amp;"","")</f>
        <v/>
      </c>
      <c r="G20" s="89"/>
      <c r="I20" s="81">
        <v>18</v>
      </c>
      <c r="J20" s="87" t="str">
        <f t="array" ref="J20">IFERROR(INDEX('6-1记账凭证清单'!B:B,SMALL(IF('6-1记账凭证清单'!E$2:E$999="银行存款",ROW(K$2:K$999),9999),ROW(18:18)))&amp;"","")</f>
        <v/>
      </c>
      <c r="K20" s="83" t="str">
        <f t="array" ref="K20">IFERROR(INDEX('6-1记账凭证清单'!C$1:C$60,SMALL(IF('6-1记账凭证清单'!E$1:E$999="银行存款",ROW(K$1:K$999),9999),ROW(18:18))),"")</f>
        <v/>
      </c>
      <c r="L20" s="87" t="str">
        <f t="array" ref="L20">IFERROR(INDEX('6-1记账凭证清单'!D$1:D$60,SMALL(IF('6-1记账凭证清单'!E$3:E$999="银行存款",ROW(K$3:K$999),9999),ROW(18:18)))&amp;"","")</f>
        <v/>
      </c>
      <c r="M20" s="88"/>
      <c r="N20" s="88" t="str">
        <f t="array" ref="N20">IFERROR(INDEX('6-1记账凭证清单'!H$1:H$60,SMALL(IF('6-1记账凭证清单'!E$3:E$999="银行存款",ROW(K$3:K$999),9999),ROW(18:18)))&amp;"","")</f>
        <v/>
      </c>
      <c r="O20" s="88" t="str">
        <f t="array" ref="O20">IF(J20="","",O19+M20-N20)</f>
        <v/>
      </c>
    </row>
    <row r="21" s="47" customFormat="1" ht="12" spans="1:15">
      <c r="A21" s="81">
        <v>19</v>
      </c>
      <c r="B21" s="87" t="str">
        <f t="array" ref="B21">IFERROR(INDEX('6-1记账凭证清单'!B$1:B$60,SMALL(IF('6-1记账凭证清单'!E$3:E$999="库存现金",ROW(K$3:K$999),9999),ROW(19:19)))&amp;"","")</f>
        <v/>
      </c>
      <c r="C21" s="83" t="str">
        <f t="array" ref="C21">IFERROR(INDEX('6-1记账凭证清单'!C$1:C$60,SMALL(IF('6-1记账凭证清单'!E$1:E$999="库存现金",ROW(K$1:K$999),9999),ROW(19:19))),"")</f>
        <v/>
      </c>
      <c r="D21" s="87" t="str">
        <f t="array" ref="D21">IFERROR(INDEX('6-1记账凭证清单'!D$1:D$60,SMALL(IF('6-1记账凭证清单'!E$3:E$999="库存现金",ROW(K$3:K$999),9999),ROW(19:19)))&amp;"","")</f>
        <v/>
      </c>
      <c r="E21" s="88" t="str">
        <f t="array" ref="E21">IFERROR(INDEX('6-1记账凭证清单'!G$1:G$60,SMALL(IF('6-1记账凭证清单'!E$3:E$999="库存现金",ROW(K$3:K$999),9999),ROW(19:19)))&amp;"","")</f>
        <v/>
      </c>
      <c r="F21" s="88" t="str">
        <f t="array" ref="F21">IFERROR(INDEX('6-1记账凭证清单'!H$1:H$60,SMALL(IF('6-1记账凭证清单'!E$3:E$999="库存现金",ROW(K$3:K$999),9999),ROW(19:19)))&amp;"","")</f>
        <v/>
      </c>
      <c r="G21" s="89"/>
      <c r="I21" s="81">
        <v>19</v>
      </c>
      <c r="J21" s="87" t="str">
        <f t="array" ref="J21">IFERROR(INDEX('6-1记账凭证清单'!B:B,SMALL(IF('6-1记账凭证清单'!E$2:E$999="银行存款",ROW(K$2:K$999),9999),ROW(19:19)))&amp;"","")</f>
        <v/>
      </c>
      <c r="K21" s="83" t="str">
        <f t="array" ref="K21">IFERROR(INDEX('6-1记账凭证清单'!C$1:C$60,SMALL(IF('6-1记账凭证清单'!E$1:E$999="银行存款",ROW(K$1:K$999),9999),ROW(19:19))),"")</f>
        <v/>
      </c>
      <c r="L21" s="87" t="str">
        <f t="array" ref="L21">IFERROR(INDEX('6-1记账凭证清单'!D$1:D$60,SMALL(IF('6-1记账凭证清单'!E$3:E$999="银行存款",ROW(K$3:K$999),9999),ROW(19:19)))&amp;"","")</f>
        <v/>
      </c>
      <c r="M21" s="88"/>
      <c r="N21" s="88" t="str">
        <f t="array" ref="N21">IFERROR(INDEX('6-1记账凭证清单'!H$1:H$60,SMALL(IF('6-1记账凭证清单'!E$3:E$999="银行存款",ROW(K$3:K$999),9999),ROW(19:19)))&amp;"","")</f>
        <v/>
      </c>
      <c r="O21" s="88" t="str">
        <f t="array" ref="O21">IF(J21="","",O20+M21-N21)</f>
        <v/>
      </c>
    </row>
    <row r="22" s="47" customFormat="1" ht="12" spans="1:15">
      <c r="A22" s="87"/>
      <c r="B22" s="87"/>
      <c r="C22" s="83"/>
      <c r="D22" s="87" t="str">
        <f t="array" ref="D22">IFERROR(INDEX('6-1记账凭证清单'!D$1:D$60,SMALL(IF('6-1记账凭证清单'!E$3:E$999="库存现金",ROW(K$3:K$999),9999),ROW(20:20)))&amp;"","")</f>
        <v/>
      </c>
      <c r="E22" s="88" t="str">
        <f t="array" ref="E22">IFERROR(INDEX('6-1记账凭证清单'!G$1:G$60,SMALL(IF('6-1记账凭证清单'!E$3:E$999="库存现金",ROW(K$3:K$999),9999),ROW(20:20)))&amp;"","")</f>
        <v/>
      </c>
      <c r="F22" s="88" t="str">
        <f t="array" ref="F22">IFERROR(INDEX('6-1记账凭证清单'!H$1:H$60,SMALL(IF('6-1记账凭证清单'!E$3:E$999="库存现金",ROW(K$3:K$999),9999),ROW(20:20)))&amp;"","")</f>
        <v/>
      </c>
      <c r="G22" s="89"/>
      <c r="I22" s="87"/>
      <c r="J22" s="87"/>
      <c r="K22" s="83"/>
      <c r="L22" s="87"/>
      <c r="M22" s="88"/>
      <c r="N22" s="88" t="str">
        <f t="array" ref="N22">IFERROR(INDEX('6-1记账凭证清单'!H$1:H$60,SMALL(IF('6-1记账凭证清单'!E$3:E$999="银行存款",ROW(K$3:K$999),9999),ROW(20:20)))&amp;"","")</f>
        <v/>
      </c>
      <c r="O22" s="88"/>
    </row>
    <row r="23" s="47" customFormat="1" ht="12" spans="1:15">
      <c r="A23" s="87"/>
      <c r="B23" s="87"/>
      <c r="C23" s="83"/>
      <c r="D23" s="87" t="str">
        <f t="array" ref="D23">IFERROR(INDEX('6-1记账凭证清单'!D$1:D$60,SMALL(IF('6-1记账凭证清单'!E$3:E$999="库存现金",ROW(K$3:K$999),9999),ROW(21:21)))&amp;"","")</f>
        <v/>
      </c>
      <c r="E23" s="88" t="str">
        <f t="array" ref="E23">IFERROR(INDEX('6-1记账凭证清单'!G$1:G$60,SMALL(IF('6-1记账凭证清单'!E$3:E$999="库存现金",ROW(K$3:K$999),9999),ROW(21:21)))&amp;"","")</f>
        <v/>
      </c>
      <c r="F23" s="88" t="str">
        <f t="array" ref="F23">IFERROR(INDEX('6-1记账凭证清单'!H$1:H$60,SMALL(IF('6-1记账凭证清单'!E$3:E$999="库存现金",ROW(K$3:K$999),9999),ROW(21:21)))&amp;"","")</f>
        <v/>
      </c>
      <c r="G23" s="89"/>
      <c r="I23" s="87"/>
      <c r="J23" s="87"/>
      <c r="K23" s="83"/>
      <c r="L23" s="87"/>
      <c r="M23" s="88"/>
      <c r="N23" s="88"/>
      <c r="O23" s="88"/>
    </row>
    <row r="24" s="47" customFormat="1" ht="12" spans="1:15">
      <c r="A24" s="87"/>
      <c r="B24" s="87"/>
      <c r="C24" s="83"/>
      <c r="D24" s="87" t="str">
        <f t="array" ref="D24">IFERROR(INDEX('6-1记账凭证清单'!D$1:D$60,SMALL(IF('6-1记账凭证清单'!E$3:E$999="库存现金",ROW(K$3:K$999),9999),ROW(22:22)))&amp;"","")</f>
        <v/>
      </c>
      <c r="E24" s="88" t="str">
        <f t="array" ref="E24">IFERROR(INDEX('6-1记账凭证清单'!G$1:G$60,SMALL(IF('6-1记账凭证清单'!E$3:E$999="库存现金",ROW(K$3:K$999),9999),ROW(22:22)))&amp;"","")</f>
        <v/>
      </c>
      <c r="F24" s="88" t="str">
        <f t="array" ref="F24">IFERROR(INDEX('6-1记账凭证清单'!H$1:H$60,SMALL(IF('6-1记账凭证清单'!E$3:E$999="库存现金",ROW(K$3:K$999),9999),ROW(22:22)))&amp;"","")</f>
        <v/>
      </c>
      <c r="G24" s="89"/>
      <c r="I24" s="87"/>
      <c r="J24" s="87"/>
      <c r="K24" s="83"/>
      <c r="L24" s="87"/>
      <c r="M24" s="88"/>
      <c r="N24" s="88"/>
      <c r="O24" s="88"/>
    </row>
    <row r="25" s="47" customFormat="1" ht="12" spans="1:15">
      <c r="A25" s="87"/>
      <c r="B25" s="87"/>
      <c r="C25" s="83"/>
      <c r="D25" s="87" t="str">
        <f t="array" ref="D25">IFERROR(INDEX('6-1记账凭证清单'!D$1:D$60,SMALL(IF('6-1记账凭证清单'!E$3:E$999="库存现金",ROW(K$3:K$999),9999),ROW(23:23)))&amp;"","")</f>
        <v/>
      </c>
      <c r="E25" s="88" t="str">
        <f t="array" ref="E25">IFERROR(INDEX('6-1记账凭证清单'!G$1:G$60,SMALL(IF('6-1记账凭证清单'!E$3:E$999="库存现金",ROW(K$3:K$999),9999),ROW(23:23)))&amp;"","")</f>
        <v/>
      </c>
      <c r="F25" s="88" t="str">
        <f t="array" ref="F25">IFERROR(INDEX('6-1记账凭证清单'!H$1:H$60,SMALL(IF('6-1记账凭证清单'!E$3:E$999="库存现金",ROW(K$3:K$999),9999),ROW(23:23)))&amp;"","")</f>
        <v/>
      </c>
      <c r="G25" s="89"/>
      <c r="I25" s="87"/>
      <c r="J25" s="87"/>
      <c r="K25" s="83"/>
      <c r="L25" s="87"/>
      <c r="M25" s="88"/>
      <c r="N25" s="88"/>
      <c r="O25" s="88"/>
    </row>
    <row r="26" s="47" customFormat="1" ht="12" spans="1:15">
      <c r="A26" s="87"/>
      <c r="B26" s="87"/>
      <c r="C26" s="83"/>
      <c r="D26" s="87"/>
      <c r="E26" s="88" t="str">
        <f t="array" ref="E26">IFERROR(INDEX('6-1记账凭证清单'!G$1:G$60,SMALL(IF('6-1记账凭证清单'!E$3:E$999="库存现金",ROW(K$3:K$999),9999),ROW(24:24)))&amp;"","")</f>
        <v/>
      </c>
      <c r="F26" s="88" t="str">
        <f t="array" ref="F26">IFERROR(INDEX('6-1记账凭证清单'!H$1:H$60,SMALL(IF('6-1记账凭证清单'!E$3:E$999="库存现金",ROW(K$3:K$999),9999),ROW(24:24)))&amp;"","")</f>
        <v/>
      </c>
      <c r="G26" s="89"/>
      <c r="I26" s="87"/>
      <c r="J26" s="87"/>
      <c r="K26" s="83"/>
      <c r="L26" s="87"/>
      <c r="M26" s="88"/>
      <c r="N26" s="88"/>
      <c r="O26" s="88"/>
    </row>
    <row r="27" s="47" customFormat="1" ht="12" spans="1:15">
      <c r="A27" s="87"/>
      <c r="B27" s="87"/>
      <c r="C27" s="83"/>
      <c r="D27" s="87"/>
      <c r="E27" s="88"/>
      <c r="F27" s="88" t="str">
        <f t="array" ref="F27">IFERROR(INDEX('6-1记账凭证清单'!H$1:H$60,SMALL(IF('6-1记账凭证清单'!E$3:E$999="库存现金",ROW(K$3:K$999),9999),ROW(25:25)))&amp;"","")</f>
        <v/>
      </c>
      <c r="G27" s="89"/>
      <c r="I27" s="87"/>
      <c r="J27" s="87"/>
      <c r="K27" s="83"/>
      <c r="L27" s="87"/>
      <c r="M27" s="88"/>
      <c r="N27" s="88"/>
      <c r="O27" s="88"/>
    </row>
    <row r="28" s="47" customFormat="1" ht="12" spans="1:15">
      <c r="A28" s="87"/>
      <c r="B28" s="87"/>
      <c r="C28" s="83"/>
      <c r="D28" s="87"/>
      <c r="E28" s="88"/>
      <c r="F28" s="88" t="str">
        <f t="array" ref="F28">IFERROR(INDEX('6-1记账凭证清单'!H$1:H$60,SMALL(IF('6-1记账凭证清单'!E$3:E$999="库存现金",ROW(K$3:K$999),9999),ROW(26:26)))&amp;"","")</f>
        <v/>
      </c>
      <c r="G28" s="89"/>
      <c r="I28" s="87"/>
      <c r="J28" s="87"/>
      <c r="K28" s="83"/>
      <c r="L28" s="87"/>
      <c r="M28" s="88"/>
      <c r="N28" s="88"/>
      <c r="O28" s="88"/>
    </row>
    <row r="29" s="47" customFormat="1" ht="12" spans="1:15">
      <c r="A29" s="87"/>
      <c r="B29" s="87"/>
      <c r="C29" s="83"/>
      <c r="D29" s="87"/>
      <c r="E29" s="88"/>
      <c r="F29" s="88" t="str">
        <f t="array" ref="F29">IFERROR(INDEX('6-1记账凭证清单'!H$1:H$60,SMALL(IF('6-1记账凭证清单'!E$3:E$999="库存现金",ROW(K$3:K$999),9999),ROW(27:27)))&amp;"","")</f>
        <v/>
      </c>
      <c r="G29" s="89"/>
      <c r="I29" s="87"/>
      <c r="J29" s="87"/>
      <c r="K29" s="83"/>
      <c r="L29" s="87"/>
      <c r="M29" s="88"/>
      <c r="N29" s="88"/>
      <c r="O29" s="88"/>
    </row>
    <row r="30" s="47" customFormat="1" ht="12" spans="1:15">
      <c r="A30" s="87"/>
      <c r="B30" s="87"/>
      <c r="C30" s="83"/>
      <c r="D30" s="87"/>
      <c r="E30" s="88"/>
      <c r="F30" s="88" t="str">
        <f t="array" ref="F30">IFERROR(INDEX('6-1记账凭证清单'!H$1:H$60,SMALL(IF('6-1记账凭证清单'!E$3:E$999="库存现金",ROW(K$3:K$999),9999),ROW(28:28)))&amp;"","")</f>
        <v/>
      </c>
      <c r="G30" s="89"/>
      <c r="I30" s="87"/>
      <c r="J30" s="87"/>
      <c r="K30" s="83"/>
      <c r="L30" s="87"/>
      <c r="M30" s="88"/>
      <c r="N30" s="88"/>
      <c r="O30" s="88"/>
    </row>
    <row r="31" s="47" customFormat="1" ht="12" spans="1:15">
      <c r="A31" s="87"/>
      <c r="B31" s="87"/>
      <c r="C31" s="83"/>
      <c r="D31" s="87"/>
      <c r="E31" s="88"/>
      <c r="F31" s="88" t="str">
        <f t="array" ref="F31">IFERROR(INDEX('6-1记账凭证清单'!H$1:H$60,SMALL(IF('6-1记账凭证清单'!E$3:E$999="库存现金",ROW(K$3:K$999),9999),ROW(29:29)))&amp;"","")</f>
        <v/>
      </c>
      <c r="G31" s="89"/>
      <c r="I31" s="87"/>
      <c r="J31" s="87"/>
      <c r="K31" s="83"/>
      <c r="L31" s="87"/>
      <c r="M31" s="88"/>
      <c r="N31" s="88"/>
      <c r="O31" s="88"/>
    </row>
    <row r="32" s="47" customFormat="1" ht="12" spans="1:15">
      <c r="A32" s="87"/>
      <c r="B32" s="87"/>
      <c r="C32" s="83"/>
      <c r="D32" s="87"/>
      <c r="E32" s="88"/>
      <c r="F32" s="88" t="str">
        <f t="array" ref="F32">IFERROR(INDEX('6-1记账凭证清单'!H$1:H$60,SMALL(IF('6-1记账凭证清单'!E$3:E$999="库存现金",ROW(K$3:K$999),9999),ROW(30:30)))&amp;"","")</f>
        <v/>
      </c>
      <c r="G32" s="89"/>
      <c r="I32" s="87"/>
      <c r="J32" s="87"/>
      <c r="K32" s="83"/>
      <c r="L32" s="87"/>
      <c r="M32" s="88"/>
      <c r="N32" s="88"/>
      <c r="O32" s="88"/>
    </row>
    <row r="33" s="47" customFormat="1" ht="12" spans="1:15">
      <c r="A33" s="87"/>
      <c r="B33" s="87"/>
      <c r="C33" s="83"/>
      <c r="D33" s="87"/>
      <c r="E33" s="88"/>
      <c r="F33" s="88" t="str">
        <f t="array" ref="F33">IFERROR(INDEX('6-1记账凭证清单'!H$1:H$60,SMALL(IF('6-1记账凭证清单'!E$3:E$999="库存现金",ROW(K$3:K$999),9999),ROW(31:31)))&amp;"","")</f>
        <v/>
      </c>
      <c r="G33" s="89"/>
      <c r="I33" s="87"/>
      <c r="J33" s="87"/>
      <c r="K33" s="83"/>
      <c r="L33" s="87"/>
      <c r="M33" s="88"/>
      <c r="N33" s="88"/>
      <c r="O33" s="88"/>
    </row>
    <row r="34" s="47" customFormat="1" ht="12" spans="1:15">
      <c r="A34" s="87"/>
      <c r="B34" s="87"/>
      <c r="C34" s="83"/>
      <c r="D34" s="87"/>
      <c r="E34" s="88"/>
      <c r="F34" s="88" t="str">
        <f t="array" ref="F34">IFERROR(INDEX('6-1记账凭证清单'!H$1:H$60,SMALL(IF('6-1记账凭证清单'!E$3:E$999="库存现金",ROW(K$3:K$999),9999),ROW(32:32)))&amp;"","")</f>
        <v/>
      </c>
      <c r="G34" s="89"/>
      <c r="I34" s="87"/>
      <c r="J34" s="87"/>
      <c r="K34" s="83"/>
      <c r="L34" s="87"/>
      <c r="M34" s="88"/>
      <c r="N34" s="88"/>
      <c r="O34" s="88"/>
    </row>
    <row r="35" s="47" customFormat="1" ht="12" spans="1:15">
      <c r="A35" s="87"/>
      <c r="B35" s="87"/>
      <c r="C35" s="83"/>
      <c r="D35" s="87"/>
      <c r="E35" s="88"/>
      <c r="F35" s="88" t="str">
        <f t="array" ref="F35">IFERROR(INDEX('6-1记账凭证清单'!H$1:H$60,SMALL(IF('6-1记账凭证清单'!E$3:E$999="库存现金",ROW(K$3:K$999),9999),ROW(33:33)))&amp;"","")</f>
        <v/>
      </c>
      <c r="G35" s="89"/>
      <c r="I35" s="87"/>
      <c r="J35" s="87"/>
      <c r="K35" s="83"/>
      <c r="L35" s="87"/>
      <c r="M35" s="88"/>
      <c r="N35" s="88"/>
      <c r="O35" s="88"/>
    </row>
    <row r="36" s="47" customFormat="1" ht="12" spans="1:15">
      <c r="A36" s="87"/>
      <c r="B36" s="87"/>
      <c r="C36" s="83"/>
      <c r="D36" s="87"/>
      <c r="E36" s="88"/>
      <c r="F36" s="88" t="str">
        <f t="array" ref="F36">IFERROR(INDEX('6-1记账凭证清单'!H$1:H$60,SMALL(IF('6-1记账凭证清单'!E$3:E$999="库存现金",ROW(K$3:K$999),9999),ROW(34:34)))&amp;"","")</f>
        <v/>
      </c>
      <c r="G36" s="89"/>
      <c r="I36" s="87"/>
      <c r="J36" s="87"/>
      <c r="K36" s="83"/>
      <c r="L36" s="87"/>
      <c r="M36" s="88"/>
      <c r="N36" s="88"/>
      <c r="O36" s="88"/>
    </row>
    <row r="37" s="47" customFormat="1" ht="12" spans="1:15">
      <c r="A37" s="87"/>
      <c r="B37" s="87"/>
      <c r="C37" s="83"/>
      <c r="D37" s="87"/>
      <c r="E37" s="88"/>
      <c r="F37" s="88" t="str">
        <f t="array" ref="F37">IFERROR(INDEX('6-1记账凭证清单'!H$1:H$60,SMALL(IF('6-1记账凭证清单'!E$3:E$999="库存现金",ROW(K$3:K$999),9999),ROW(35:35)))&amp;"","")</f>
        <v/>
      </c>
      <c r="G37" s="89"/>
      <c r="I37" s="87"/>
      <c r="J37" s="87"/>
      <c r="K37" s="83"/>
      <c r="L37" s="87"/>
      <c r="M37" s="88"/>
      <c r="N37" s="88"/>
      <c r="O37" s="88"/>
    </row>
    <row r="38" s="47" customFormat="1" ht="12" spans="1:15">
      <c r="A38" s="87"/>
      <c r="B38" s="87"/>
      <c r="C38" s="83"/>
      <c r="D38" s="87"/>
      <c r="E38" s="88"/>
      <c r="F38" s="88" t="str">
        <f t="array" ref="F38">IFERROR(INDEX('6-1记账凭证清单'!H$1:H$60,SMALL(IF('6-1记账凭证清单'!E$3:E$999="库存现金",ROW(K$3:K$999),9999),ROW(36:36)))&amp;"","")</f>
        <v/>
      </c>
      <c r="G38" s="89"/>
      <c r="I38" s="87"/>
      <c r="J38" s="87"/>
      <c r="K38" s="83"/>
      <c r="L38" s="87"/>
      <c r="M38" s="88"/>
      <c r="N38" s="88"/>
      <c r="O38" s="88"/>
    </row>
    <row r="39" s="47" customFormat="1" ht="12" spans="1:15">
      <c r="A39" s="87"/>
      <c r="B39" s="87"/>
      <c r="C39" s="83"/>
      <c r="D39" s="87"/>
      <c r="E39" s="88"/>
      <c r="F39" s="88" t="str">
        <f t="array" ref="F39">IFERROR(INDEX('6-1记账凭证清单'!H$1:H$60,SMALL(IF('6-1记账凭证清单'!E$3:E$999="库存现金",ROW(K$3:K$999),9999),ROW(37:37)))&amp;"","")</f>
        <v/>
      </c>
      <c r="G39" s="89"/>
      <c r="I39" s="87"/>
      <c r="J39" s="87"/>
      <c r="K39" s="83"/>
      <c r="L39" s="87"/>
      <c r="M39" s="88"/>
      <c r="N39" s="88"/>
      <c r="O39" s="88"/>
    </row>
    <row r="40" s="47" customFormat="1" ht="12" spans="1:15">
      <c r="A40" s="87"/>
      <c r="B40" s="87"/>
      <c r="C40" s="83"/>
      <c r="D40" s="87"/>
      <c r="E40" s="88"/>
      <c r="F40" s="88" t="str">
        <f t="array" ref="F40">IFERROR(INDEX('6-1记账凭证清单'!H$1:H$60,SMALL(IF('6-1记账凭证清单'!E$3:E$999="库存现金",ROW(K$3:K$999),9999),ROW(38:38)))&amp;"","")</f>
        <v/>
      </c>
      <c r="G40" s="89"/>
      <c r="I40" s="87"/>
      <c r="J40" s="87"/>
      <c r="K40" s="83"/>
      <c r="L40" s="87"/>
      <c r="M40" s="88"/>
      <c r="N40" s="88"/>
      <c r="O40" s="88"/>
    </row>
    <row r="41" s="47" customFormat="1" ht="12" spans="1:15">
      <c r="A41" s="87"/>
      <c r="B41" s="87"/>
      <c r="C41" s="83"/>
      <c r="D41" s="87"/>
      <c r="E41" s="88"/>
      <c r="F41" s="88" t="str">
        <f t="array" ref="F41">IFERROR(INDEX('6-1记账凭证清单'!H$1:H$60,SMALL(IF('6-1记账凭证清单'!E$3:E$999="库存现金",ROW(K$3:K$999),9999),ROW(39:39)))&amp;"","")</f>
        <v/>
      </c>
      <c r="G41" s="89"/>
      <c r="I41" s="87"/>
      <c r="J41" s="87"/>
      <c r="K41" s="83"/>
      <c r="L41" s="87"/>
      <c r="M41" s="88"/>
      <c r="N41" s="88"/>
      <c r="O41" s="88"/>
    </row>
    <row r="42" s="47" customFormat="1" ht="12" spans="1:15">
      <c r="A42" s="87"/>
      <c r="B42" s="87"/>
      <c r="C42" s="83"/>
      <c r="D42" s="87"/>
      <c r="E42" s="88"/>
      <c r="F42" s="88" t="str">
        <f t="array" ref="F42">IFERROR(INDEX('6-1记账凭证清单'!H$1:H$60,SMALL(IF('6-1记账凭证清单'!E$3:E$999="库存现金",ROW(K$3:K$999),9999),ROW(40:40)))&amp;"","")</f>
        <v/>
      </c>
      <c r="G42" s="89"/>
      <c r="I42" s="87"/>
      <c r="J42" s="87"/>
      <c r="K42" s="83"/>
      <c r="L42" s="87"/>
      <c r="M42" s="88"/>
      <c r="N42" s="88"/>
      <c r="O42" s="88"/>
    </row>
    <row r="43" s="47" customFormat="1" ht="12" spans="1:15">
      <c r="A43" s="87"/>
      <c r="B43" s="87"/>
      <c r="C43" s="83"/>
      <c r="D43" s="87"/>
      <c r="E43" s="88"/>
      <c r="F43" s="88" t="str">
        <f t="array" ref="F43">IFERROR(INDEX('6-1记账凭证清单'!H$1:H$60,SMALL(IF('6-1记账凭证清单'!E$3:E$999="库存现金",ROW(K$3:K$999),9999),ROW(41:41)))&amp;"","")</f>
        <v/>
      </c>
      <c r="G43" s="89"/>
      <c r="I43" s="87"/>
      <c r="J43" s="87"/>
      <c r="K43" s="83"/>
      <c r="L43" s="87"/>
      <c r="M43" s="88"/>
      <c r="N43" s="88"/>
      <c r="O43" s="88"/>
    </row>
    <row r="44" s="47" customFormat="1" ht="12" spans="1:15">
      <c r="A44" s="87"/>
      <c r="B44" s="87"/>
      <c r="C44" s="83"/>
      <c r="D44" s="87"/>
      <c r="E44" s="88"/>
      <c r="F44" s="88" t="str">
        <f t="array" ref="F44">IFERROR(INDEX('6-1记账凭证清单'!H$1:H$60,SMALL(IF('6-1记账凭证清单'!E$3:E$999="库存现金",ROW(K$3:K$999),9999),ROW(42:42)))&amp;"","")</f>
        <v/>
      </c>
      <c r="G44" s="89"/>
      <c r="I44" s="87"/>
      <c r="J44" s="87"/>
      <c r="K44" s="83"/>
      <c r="L44" s="87"/>
      <c r="M44" s="88"/>
      <c r="N44" s="88"/>
      <c r="O44" s="88"/>
    </row>
    <row r="45" s="47" customFormat="1" ht="12" spans="1:15">
      <c r="A45" s="87"/>
      <c r="B45" s="87"/>
      <c r="C45" s="83"/>
      <c r="D45" s="87"/>
      <c r="E45" s="88"/>
      <c r="F45" s="88" t="str">
        <f t="array" ref="F45">IFERROR(INDEX('6-1记账凭证清单'!H$1:H$60,SMALL(IF('6-1记账凭证清单'!E$3:E$999="库存现金",ROW(K$3:K$999),9999),ROW(43:43)))&amp;"","")</f>
        <v/>
      </c>
      <c r="G45" s="89"/>
      <c r="I45" s="87"/>
      <c r="J45" s="87"/>
      <c r="K45" s="83"/>
      <c r="L45" s="87"/>
      <c r="M45" s="88"/>
      <c r="N45" s="88"/>
      <c r="O45" s="88"/>
    </row>
    <row r="46" s="47" customFormat="1" ht="12" spans="1:15">
      <c r="A46" s="87"/>
      <c r="B46" s="87"/>
      <c r="C46" s="83"/>
      <c r="D46" s="87"/>
      <c r="E46" s="88"/>
      <c r="F46" s="88" t="str">
        <f t="array" ref="F46">IFERROR(INDEX('6-1记账凭证清单'!H$1:H$60,SMALL(IF('6-1记账凭证清单'!E$3:E$999="库存现金",ROW(K$3:K$999),9999),ROW(44:44)))&amp;"","")</f>
        <v/>
      </c>
      <c r="G46" s="89"/>
      <c r="I46" s="87"/>
      <c r="J46" s="87"/>
      <c r="K46" s="83"/>
      <c r="L46" s="87"/>
      <c r="M46" s="88"/>
      <c r="N46" s="88"/>
      <c r="O46" s="88"/>
    </row>
    <row r="47" s="47" customFormat="1" ht="12" spans="1:15">
      <c r="A47" s="87"/>
      <c r="B47" s="87"/>
      <c r="C47" s="83"/>
      <c r="D47" s="87"/>
      <c r="E47" s="88"/>
      <c r="F47" s="88" t="str">
        <f t="array" ref="F47">IFERROR(INDEX('6-1记账凭证清单'!H$1:H$60,SMALL(IF('6-1记账凭证清单'!E$3:E$999="库存现金",ROW(K$3:K$999),9999),ROW(45:45)))&amp;"","")</f>
        <v/>
      </c>
      <c r="G47" s="89"/>
      <c r="I47" s="87"/>
      <c r="J47" s="87"/>
      <c r="K47" s="83"/>
      <c r="L47" s="87"/>
      <c r="M47" s="88"/>
      <c r="N47" s="88"/>
      <c r="O47" s="88"/>
    </row>
    <row r="48" s="47" customFormat="1" ht="12" spans="1:15">
      <c r="A48" s="87"/>
      <c r="B48" s="87"/>
      <c r="C48" s="83"/>
      <c r="D48" s="87"/>
      <c r="E48" s="88"/>
      <c r="F48" s="88" t="str">
        <f t="array" ref="F48">IFERROR(INDEX('6-1记账凭证清单'!H$1:H$60,SMALL(IF('6-1记账凭证清单'!E$3:E$999="库存现金",ROW(K$3:K$999),9999),ROW(46:46)))&amp;"","")</f>
        <v/>
      </c>
      <c r="G48" s="89"/>
      <c r="I48" s="87"/>
      <c r="J48" s="87"/>
      <c r="K48" s="83"/>
      <c r="L48" s="87"/>
      <c r="M48" s="88"/>
      <c r="N48" s="88"/>
      <c r="O48" s="88"/>
    </row>
    <row r="49" s="47" customFormat="1" ht="12" spans="1:15">
      <c r="A49" s="87"/>
      <c r="B49" s="87"/>
      <c r="C49" s="83"/>
      <c r="D49" s="87"/>
      <c r="E49" s="88"/>
      <c r="F49" s="88" t="str">
        <f t="array" ref="F49">IFERROR(INDEX('6-1记账凭证清单'!H$1:H$60,SMALL(IF('6-1记账凭证清单'!E$3:E$999="库存现金",ROW(K$3:K$999),9999),ROW(47:47)))&amp;"","")</f>
        <v/>
      </c>
      <c r="G49" s="89"/>
      <c r="I49" s="87"/>
      <c r="J49" s="87"/>
      <c r="K49" s="83"/>
      <c r="L49" s="87"/>
      <c r="M49" s="88"/>
      <c r="N49" s="88"/>
      <c r="O49" s="88"/>
    </row>
    <row r="50" s="47" customFormat="1" ht="12" spans="1:15">
      <c r="A50" s="87"/>
      <c r="B50" s="87"/>
      <c r="C50" s="83"/>
      <c r="D50" s="87"/>
      <c r="E50" s="88"/>
      <c r="F50" s="88" t="str">
        <f t="array" ref="F50">IFERROR(INDEX('6-1记账凭证清单'!H$1:H$60,SMALL(IF('6-1记账凭证清单'!E$3:E$999="库存现金",ROW(K$3:K$999),9999),ROW(48:48)))&amp;"","")</f>
        <v/>
      </c>
      <c r="G50" s="89"/>
      <c r="I50" s="87"/>
      <c r="J50" s="87"/>
      <c r="K50" s="83"/>
      <c r="L50" s="87"/>
      <c r="M50" s="88"/>
      <c r="N50" s="88"/>
      <c r="O50" s="88"/>
    </row>
  </sheetData>
  <mergeCells count="2">
    <mergeCell ref="A1:G1"/>
    <mergeCell ref="I1:O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5"/>
  <sheetViews>
    <sheetView workbookViewId="0">
      <selection activeCell="D2" sqref="D2"/>
    </sheetView>
  </sheetViews>
  <sheetFormatPr defaultColWidth="9.81818181818182" defaultRowHeight="14" outlineLevelRow="4" outlineLevelCol="7"/>
  <cols>
    <col min="1" max="1" width="9.81818181818182" style="3"/>
    <col min="2" max="2" width="12.4090909090909" style="3" customWidth="1"/>
    <col min="3" max="3" width="11.5454545454545" style="3" customWidth="1"/>
    <col min="4" max="4" width="13.6363636363636" style="3" customWidth="1"/>
    <col min="5" max="5" width="15.1818181818182" style="3" customWidth="1"/>
    <col min="6" max="6" width="14.8181818181818" style="3" customWidth="1"/>
    <col min="7" max="7" width="12.7272727272727" style="3" customWidth="1"/>
    <col min="8" max="8" width="13.4545454545455" style="3" customWidth="1"/>
    <col min="9" max="16384" width="9.81818181818182" style="3"/>
  </cols>
  <sheetData>
    <row r="2" s="62" customFormat="1" ht="25.9" customHeight="1" spans="2:4">
      <c r="B2" s="63" t="s">
        <v>280</v>
      </c>
      <c r="C2" s="63"/>
      <c r="D2" s="62" t="s">
        <v>159</v>
      </c>
    </row>
    <row r="4" s="46" customFormat="1" ht="19.9" customHeight="1" spans="2:8">
      <c r="B4" s="64" t="s">
        <v>260</v>
      </c>
      <c r="C4" s="64" t="s">
        <v>261</v>
      </c>
      <c r="D4" s="64" t="s">
        <v>262</v>
      </c>
      <c r="E4" s="64" t="s">
        <v>263</v>
      </c>
      <c r="F4" s="64" t="s">
        <v>264</v>
      </c>
      <c r="G4" s="64" t="s">
        <v>265</v>
      </c>
      <c r="H4" s="64" t="s">
        <v>266</v>
      </c>
    </row>
    <row r="5" s="47" customFormat="1" ht="19.9" customHeight="1" spans="2:8">
      <c r="B5" s="65" t="str">
        <f>D2</f>
        <v>股本</v>
      </c>
      <c r="C5" s="66">
        <f>IFERROR(VLOOKUP(D2,'6-2账户余额与试算平衡表'!B3:H34,2,0),"")</f>
        <v>0</v>
      </c>
      <c r="D5" s="67">
        <f>IFERROR(VLOOKUP(D2,'6-2账户余额与试算平衡表'!B3:H34,3,0),"")</f>
        <v>48000</v>
      </c>
      <c r="E5" s="67">
        <f>IFERROR(VLOOKUP(D2,'6-2账户余额与试算平衡表'!B3:H34,4,0),"")</f>
        <v>0</v>
      </c>
      <c r="F5" s="67">
        <f>IFERROR(VLOOKUP(D2,'6-2账户余额与试算平衡表'!B3:H34,5,0),"")</f>
        <v>50000</v>
      </c>
      <c r="G5" s="67">
        <f>IFERROR(VLOOKUP(D2,'6-2账户余额与试算平衡表'!B3:H34,6,0),"")</f>
        <v>0</v>
      </c>
      <c r="H5" s="67">
        <f>IFERROR(VLOOKUP(D2,'6-2账户余额与试算平衡表'!B3:H34,7,0),"")</f>
        <v>98000</v>
      </c>
    </row>
  </sheetData>
  <mergeCells count="1">
    <mergeCell ref="B2:C2"/>
  </mergeCells>
  <dataValidations count="1">
    <dataValidation type="list" allowBlank="1" showInputMessage="1" showErrorMessage="1" sqref="D2">
      <formula1>'0-1基础信息表'!$C$4:$C$35</formula1>
    </dataValidation>
  </dataValidation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zoomScale="90" zoomScaleNormal="90" workbookViewId="0">
      <selection activeCell="M14" sqref="M14"/>
    </sheetView>
  </sheetViews>
  <sheetFormatPr defaultColWidth="9.81818181818182" defaultRowHeight="14"/>
  <cols>
    <col min="1" max="1" width="14" style="3" customWidth="1"/>
    <col min="2" max="2" width="13.6363636363636" style="48" customWidth="1"/>
    <col min="3" max="3" width="14.3636363636364" style="48" customWidth="1"/>
    <col min="4" max="4" width="16" style="3" customWidth="1"/>
    <col min="5" max="5" width="13.3636363636364" style="48" customWidth="1"/>
    <col min="6" max="6" width="13.6363636363636" style="48" customWidth="1"/>
    <col min="7" max="7" width="9.81818181818182" style="3"/>
    <col min="8" max="8" width="14.5909090909091" style="3" customWidth="1"/>
    <col min="9" max="10" width="11.1818181818182" style="48" customWidth="1"/>
    <col min="11" max="16384" width="9.81818181818182" style="3"/>
  </cols>
  <sheetData>
    <row r="1" s="45" customFormat="1" ht="19.9" customHeight="1" spans="1:10">
      <c r="A1" s="49" t="s">
        <v>281</v>
      </c>
      <c r="B1" s="49"/>
      <c r="C1" s="49"/>
      <c r="D1" s="49"/>
      <c r="E1" s="49"/>
      <c r="F1" s="49"/>
      <c r="H1" s="49" t="s">
        <v>282</v>
      </c>
      <c r="I1" s="49"/>
      <c r="J1" s="49"/>
    </row>
    <row r="2" s="46" customFormat="1" ht="18" customHeight="1" spans="1:10">
      <c r="A2" s="50" t="s">
        <v>283</v>
      </c>
      <c r="B2" s="51" t="s">
        <v>271</v>
      </c>
      <c r="C2" s="51" t="s">
        <v>284</v>
      </c>
      <c r="D2" s="52" t="s">
        <v>285</v>
      </c>
      <c r="E2" s="51" t="s">
        <v>271</v>
      </c>
      <c r="F2" s="51" t="s">
        <v>284</v>
      </c>
      <c r="H2" s="52" t="s">
        <v>286</v>
      </c>
      <c r="I2" s="51" t="s">
        <v>287</v>
      </c>
      <c r="J2" s="51" t="s">
        <v>288</v>
      </c>
    </row>
    <row r="3" s="47" customFormat="1" ht="18" customHeight="1" spans="1:10">
      <c r="A3" s="53" t="s">
        <v>289</v>
      </c>
      <c r="B3" s="54"/>
      <c r="C3" s="54"/>
      <c r="D3" s="53" t="s">
        <v>290</v>
      </c>
      <c r="E3" s="54"/>
      <c r="F3" s="54"/>
      <c r="H3" s="53" t="s">
        <v>291</v>
      </c>
      <c r="I3" s="60">
        <f>'6-2账户余额与试算平衡表'!F23</f>
        <v>66000</v>
      </c>
      <c r="J3" s="60">
        <v>50000</v>
      </c>
    </row>
    <row r="4" s="47" customFormat="1" ht="18" customHeight="1" spans="1:10">
      <c r="A4" s="55" t="s">
        <v>292</v>
      </c>
      <c r="B4" s="56">
        <f>'6-2账户余额与试算平衡表'!G3+'6-2账户余额与试算平衡表'!G4</f>
        <v>174080</v>
      </c>
      <c r="C4" s="56">
        <f>'6-2账户余额与试算平衡表'!C3+'6-2账户余额与试算平衡表'!C4</f>
        <v>56200</v>
      </c>
      <c r="D4" s="55" t="s">
        <v>293</v>
      </c>
      <c r="E4" s="56">
        <f>'6-2账户余额与试算平衡表'!H12</f>
        <v>76850</v>
      </c>
      <c r="F4" s="56">
        <f>'6-2账户余额与试算平衡表'!D12</f>
        <v>26000</v>
      </c>
      <c r="H4" s="55" t="s">
        <v>294</v>
      </c>
      <c r="I4" s="61">
        <f>'6-2账户余额与试算平衡表'!E27</f>
        <v>35000</v>
      </c>
      <c r="J4" s="61">
        <v>30000</v>
      </c>
    </row>
    <row r="5" s="47" customFormat="1" ht="18" customHeight="1" spans="1:10">
      <c r="A5" s="55" t="s">
        <v>295</v>
      </c>
      <c r="B5" s="56">
        <f>'6-2账户余额与试算平衡表'!C5</f>
        <v>25000</v>
      </c>
      <c r="C5" s="56">
        <f>'6-2账户余额与试算平衡表'!C5</f>
        <v>25000</v>
      </c>
      <c r="D5" s="55" t="s">
        <v>296</v>
      </c>
      <c r="E5" s="56">
        <f>'6-2账户余额与试算平衡表'!H13</f>
        <v>26000</v>
      </c>
      <c r="F5" s="56">
        <f>'6-2账户余额与试算平衡表'!D13</f>
        <v>0</v>
      </c>
      <c r="H5" s="55" t="s">
        <v>297</v>
      </c>
      <c r="I5" s="61">
        <f>'6-2账户余额与试算平衡表'!F29</f>
        <v>0</v>
      </c>
      <c r="J5" s="61">
        <v>0</v>
      </c>
    </row>
    <row r="6" s="47" customFormat="1" ht="18" customHeight="1" spans="1:10">
      <c r="A6" s="55" t="s">
        <v>298</v>
      </c>
      <c r="B6" s="56">
        <f>'6-2账户余额与试算平衡表'!G6+'6-2账户余额与试算平衡表'!G7+'6-2账户余额与试算平衡表'!G21+'6-2账户余额与试算平衡表'!G22</f>
        <v>134000</v>
      </c>
      <c r="C6" s="56">
        <f>'6-2账户余额与试算平衡表'!C6+'6-2账户余额与试算平衡表'!C7+'6-2账户余额与试算平衡表'!C21</f>
        <v>98000</v>
      </c>
      <c r="D6" s="55" t="s">
        <v>299</v>
      </c>
      <c r="E6" s="56">
        <f>'6-2账户余额与试算平衡表'!H14</f>
        <v>16230</v>
      </c>
      <c r="F6" s="56">
        <f>'6-2账户余额与试算平衡表'!D14</f>
        <v>9500</v>
      </c>
      <c r="H6" s="55" t="s">
        <v>300</v>
      </c>
      <c r="I6" s="61">
        <f>'6-2账户余额与试算平衡表'!E30</f>
        <v>3500</v>
      </c>
      <c r="J6" s="61">
        <v>2500</v>
      </c>
    </row>
    <row r="7" s="47" customFormat="1" ht="18" customHeight="1" spans="1:10">
      <c r="A7" s="53" t="s">
        <v>301</v>
      </c>
      <c r="B7" s="54">
        <f t="shared" ref="B7:F7" si="0">SUM(B4:B6)</f>
        <v>333080</v>
      </c>
      <c r="C7" s="54">
        <f t="shared" si="0"/>
        <v>179200</v>
      </c>
      <c r="D7" s="53" t="s">
        <v>302</v>
      </c>
      <c r="E7" s="54">
        <f t="shared" si="0"/>
        <v>119080</v>
      </c>
      <c r="F7" s="54">
        <f t="shared" si="0"/>
        <v>35500</v>
      </c>
      <c r="H7" s="55" t="s">
        <v>303</v>
      </c>
      <c r="I7" s="61">
        <f>'6-2账户余额与试算平衡表'!E31</f>
        <v>8500</v>
      </c>
      <c r="J7" s="61">
        <v>6000</v>
      </c>
    </row>
    <row r="8" s="47" customFormat="1" ht="18" customHeight="1" spans="1:10">
      <c r="A8" s="53" t="s">
        <v>304</v>
      </c>
      <c r="B8" s="54"/>
      <c r="C8" s="54"/>
      <c r="D8" s="53" t="s">
        <v>305</v>
      </c>
      <c r="E8" s="54"/>
      <c r="F8" s="54"/>
      <c r="H8" s="55" t="s">
        <v>306</v>
      </c>
      <c r="I8" s="61">
        <f>'6-2账户余额与试算平衡表'!E32</f>
        <v>1500</v>
      </c>
      <c r="J8" s="61">
        <v>1500</v>
      </c>
    </row>
    <row r="9" s="47" customFormat="1" ht="18" customHeight="1" spans="1:10">
      <c r="A9" s="55" t="s">
        <v>307</v>
      </c>
      <c r="B9" s="56">
        <f>'6-2账户余额与试算平衡表'!G8-'6-2账户余额与试算平衡表'!H9</f>
        <v>91500</v>
      </c>
      <c r="C9" s="56">
        <f>'6-2账户余额与试算平衡表'!C8-'6-2账户余额与试算平衡表'!D9</f>
        <v>99500</v>
      </c>
      <c r="D9" s="55" t="s">
        <v>308</v>
      </c>
      <c r="E9" s="56">
        <f>'6-2账户余额与试算平衡表'!H15</f>
        <v>28000</v>
      </c>
      <c r="F9" s="56">
        <f>'6-2账户余额与试算平衡表'!D15</f>
        <v>28000</v>
      </c>
      <c r="H9" s="53" t="s">
        <v>309</v>
      </c>
      <c r="I9" s="60">
        <f>I3-I4-I5-I6-I7-I8</f>
        <v>17500</v>
      </c>
      <c r="J9" s="60">
        <f>J3-J4-J5-J6-J7-J8</f>
        <v>10000</v>
      </c>
    </row>
    <row r="10" s="47" customFormat="1" ht="18" customHeight="1" spans="1:10">
      <c r="A10" s="55" t="s">
        <v>310</v>
      </c>
      <c r="B10" s="56">
        <f>'6-2账户余额与试算平衡表'!G10-'6-2账户余额与试算平衡表'!H11</f>
        <v>0</v>
      </c>
      <c r="C10" s="56">
        <f>'6-2账户余额与试算平衡表'!C10-'6-2账户余额与试算平衡表'!D11</f>
        <v>0</v>
      </c>
      <c r="D10" s="55" t="s">
        <v>311</v>
      </c>
      <c r="E10" s="56">
        <f>'6-2账户余额与试算平衡表'!H16</f>
        <v>69200</v>
      </c>
      <c r="F10" s="56">
        <f>'6-2账户余额与试算平衡表'!D16</f>
        <v>69200</v>
      </c>
      <c r="H10" s="55" t="s">
        <v>312</v>
      </c>
      <c r="I10" s="61">
        <f>'6-2账户余额与试算平衡表'!F26</f>
        <v>0</v>
      </c>
      <c r="J10" s="61">
        <v>0</v>
      </c>
    </row>
    <row r="11" s="47" customFormat="1" ht="18" customHeight="1" spans="1:10">
      <c r="A11" s="53" t="s">
        <v>313</v>
      </c>
      <c r="B11" s="54">
        <f t="shared" ref="B11:F11" si="1">SUM(B9:B10)</f>
        <v>91500</v>
      </c>
      <c r="C11" s="54">
        <f t="shared" si="1"/>
        <v>99500</v>
      </c>
      <c r="D11" s="57" t="s">
        <v>314</v>
      </c>
      <c r="E11" s="54">
        <f t="shared" si="1"/>
        <v>97200</v>
      </c>
      <c r="F11" s="54">
        <f t="shared" si="1"/>
        <v>97200</v>
      </c>
      <c r="H11" s="55" t="s">
        <v>315</v>
      </c>
      <c r="I11" s="61">
        <f>'6-2账户余额与试算平衡表'!F33</f>
        <v>1200</v>
      </c>
      <c r="J11" s="61">
        <v>0</v>
      </c>
    </row>
    <row r="12" s="47" customFormat="1" ht="18" customHeight="1" spans="1:10">
      <c r="A12" s="58"/>
      <c r="B12" s="54"/>
      <c r="C12" s="54"/>
      <c r="D12" s="53" t="s">
        <v>316</v>
      </c>
      <c r="E12" s="54">
        <f>E7+E11</f>
        <v>216280</v>
      </c>
      <c r="F12" s="54">
        <f>F11+F7</f>
        <v>132700</v>
      </c>
      <c r="H12" s="53" t="s">
        <v>317</v>
      </c>
      <c r="I12" s="60">
        <f>I9+I10-I11</f>
        <v>16300</v>
      </c>
      <c r="J12" s="60">
        <f>J9+J10-J11</f>
        <v>10000</v>
      </c>
    </row>
    <row r="13" s="47" customFormat="1" ht="18" customHeight="1" spans="1:10">
      <c r="A13" s="55"/>
      <c r="B13" s="56"/>
      <c r="C13" s="56"/>
      <c r="D13" s="55" t="s">
        <v>318</v>
      </c>
      <c r="E13" s="56"/>
      <c r="F13" s="56"/>
      <c r="H13" s="55" t="s">
        <v>319</v>
      </c>
      <c r="I13" s="61">
        <f>'6-2账户余额与试算平衡表'!E34</f>
        <v>4000</v>
      </c>
      <c r="J13" s="61">
        <v>2500</v>
      </c>
    </row>
    <row r="14" s="47" customFormat="1" ht="18" customHeight="1" spans="1:10">
      <c r="A14" s="55"/>
      <c r="B14" s="56"/>
      <c r="C14" s="56"/>
      <c r="D14" s="55" t="s">
        <v>320</v>
      </c>
      <c r="E14" s="56">
        <f>'6-2账户余额与试算平衡表'!H17</f>
        <v>98000</v>
      </c>
      <c r="F14" s="56">
        <f>'6-2账户余额与试算平衡表'!D17</f>
        <v>48000</v>
      </c>
      <c r="H14" s="53" t="s">
        <v>321</v>
      </c>
      <c r="I14" s="60">
        <f>I12-I13</f>
        <v>12300</v>
      </c>
      <c r="J14" s="60">
        <f>J12-J13</f>
        <v>7500</v>
      </c>
    </row>
    <row r="15" s="47" customFormat="1" ht="18" customHeight="1" spans="1:6">
      <c r="A15" s="55"/>
      <c r="B15" s="56"/>
      <c r="C15" s="56"/>
      <c r="D15" s="55" t="s">
        <v>322</v>
      </c>
      <c r="E15" s="56">
        <f>'6-2账户余额与试算平衡表'!H18</f>
        <v>19850</v>
      </c>
      <c r="F15" s="56">
        <f>'6-2账户余额与试算平衡表'!D18</f>
        <v>10000</v>
      </c>
    </row>
    <row r="16" s="47" customFormat="1" ht="18" customHeight="1" spans="1:10">
      <c r="A16" s="55"/>
      <c r="B16" s="56"/>
      <c r="C16" s="56"/>
      <c r="D16" s="55" t="s">
        <v>323</v>
      </c>
      <c r="E16" s="56">
        <f>'6-2账户余额与试算平衡表'!H19+'6-2账户余额与试算平衡表'!H20</f>
        <v>90450</v>
      </c>
      <c r="F16" s="56">
        <f>'6-2账户余额与试算平衡表'!D19+'6-2账户余额与试算平衡表'!D20</f>
        <v>88000</v>
      </c>
      <c r="I16" s="59"/>
      <c r="J16" s="59"/>
    </row>
    <row r="17" s="47" customFormat="1" ht="18" customHeight="1" spans="1:10">
      <c r="A17" s="58"/>
      <c r="B17" s="54"/>
      <c r="C17" s="54"/>
      <c r="D17" s="53" t="s">
        <v>324</v>
      </c>
      <c r="E17" s="54">
        <f>SUM(E14:E16)</f>
        <v>208300</v>
      </c>
      <c r="F17" s="54">
        <f>SUM(F14:F16)</f>
        <v>146000</v>
      </c>
      <c r="I17" s="59"/>
      <c r="J17" s="59"/>
    </row>
    <row r="18" s="47" customFormat="1" ht="18" customHeight="1" spans="1:10">
      <c r="A18" s="53" t="s">
        <v>325</v>
      </c>
      <c r="B18" s="54">
        <f>B11++B7</f>
        <v>424580</v>
      </c>
      <c r="C18" s="54">
        <f>C7+C11</f>
        <v>278700</v>
      </c>
      <c r="D18" s="53" t="s">
        <v>326</v>
      </c>
      <c r="E18" s="54">
        <f>E12+E17</f>
        <v>424580</v>
      </c>
      <c r="F18" s="54">
        <f>F12+F17</f>
        <v>278700</v>
      </c>
      <c r="I18" s="59"/>
      <c r="J18" s="59"/>
    </row>
    <row r="19" s="47" customFormat="1" ht="18" customHeight="1" spans="2:10">
      <c r="B19" s="59"/>
      <c r="C19" s="59"/>
      <c r="E19" s="59"/>
      <c r="F19" s="59"/>
      <c r="I19" s="59"/>
      <c r="J19" s="59"/>
    </row>
    <row r="20" s="47" customFormat="1" ht="18" customHeight="1" spans="2:10">
      <c r="B20" s="59"/>
      <c r="C20" s="59"/>
      <c r="E20" s="59"/>
      <c r="F20" s="59"/>
      <c r="I20" s="59"/>
      <c r="J20" s="59"/>
    </row>
    <row r="21" s="47" customFormat="1" ht="18" customHeight="1" spans="2:10">
      <c r="B21" s="59"/>
      <c r="C21" s="59"/>
      <c r="E21" s="59"/>
      <c r="F21" s="59"/>
      <c r="I21" s="59"/>
      <c r="J21" s="59"/>
    </row>
    <row r="22" s="47" customFormat="1" ht="18" customHeight="1" spans="2:10">
      <c r="B22" s="59"/>
      <c r="C22" s="59"/>
      <c r="E22" s="59"/>
      <c r="F22" s="59"/>
      <c r="I22" s="59"/>
      <c r="J22" s="59"/>
    </row>
    <row r="23" s="47" customFormat="1" ht="18" customHeight="1" spans="2:10">
      <c r="B23" s="59"/>
      <c r="C23" s="59"/>
      <c r="E23" s="59"/>
      <c r="F23" s="59"/>
      <c r="I23" s="59"/>
      <c r="J23" s="59"/>
    </row>
    <row r="24" s="47" customFormat="1" ht="18" customHeight="1" spans="2:10">
      <c r="B24" s="59"/>
      <c r="C24" s="59"/>
      <c r="E24" s="59"/>
      <c r="F24" s="59"/>
      <c r="I24" s="59"/>
      <c r="J24" s="59"/>
    </row>
    <row r="25" s="47" customFormat="1" ht="18" customHeight="1" spans="2:10">
      <c r="B25" s="59"/>
      <c r="C25" s="59"/>
      <c r="E25" s="59"/>
      <c r="F25" s="59"/>
      <c r="I25" s="59"/>
      <c r="J25" s="59"/>
    </row>
    <row r="26" s="47" customFormat="1" ht="18" customHeight="1" spans="2:10">
      <c r="B26" s="59"/>
      <c r="C26" s="59"/>
      <c r="E26" s="59"/>
      <c r="F26" s="59"/>
      <c r="I26" s="59"/>
      <c r="J26" s="59"/>
    </row>
    <row r="27" s="47" customFormat="1" ht="18" customHeight="1" spans="2:10">
      <c r="B27" s="59"/>
      <c r="C27" s="59"/>
      <c r="E27" s="59"/>
      <c r="F27" s="59"/>
      <c r="I27" s="59"/>
      <c r="J27" s="59"/>
    </row>
    <row r="28" s="47" customFormat="1" ht="18" customHeight="1" spans="2:10">
      <c r="B28" s="59"/>
      <c r="C28" s="59"/>
      <c r="E28" s="59"/>
      <c r="F28" s="59"/>
      <c r="I28" s="59"/>
      <c r="J28" s="59"/>
    </row>
    <row r="29" s="47" customFormat="1" ht="18" customHeight="1" spans="2:10">
      <c r="B29" s="59"/>
      <c r="C29" s="59"/>
      <c r="E29" s="59"/>
      <c r="F29" s="59"/>
      <c r="I29" s="59"/>
      <c r="J29" s="59"/>
    </row>
    <row r="30" s="47" customFormat="1" ht="18" customHeight="1" spans="2:10">
      <c r="B30" s="59"/>
      <c r="C30" s="59"/>
      <c r="E30" s="59"/>
      <c r="F30" s="59"/>
      <c r="I30" s="59"/>
      <c r="J30" s="59"/>
    </row>
    <row r="31" s="47" customFormat="1" ht="18" customHeight="1" spans="2:10">
      <c r="B31" s="59"/>
      <c r="C31" s="59"/>
      <c r="E31" s="59"/>
      <c r="F31" s="59"/>
      <c r="I31" s="59"/>
      <c r="J31" s="59"/>
    </row>
    <row r="32" s="47" customFormat="1" ht="18" customHeight="1" spans="2:10">
      <c r="B32" s="59"/>
      <c r="C32" s="59"/>
      <c r="E32" s="59"/>
      <c r="F32" s="59"/>
      <c r="I32" s="59"/>
      <c r="J32" s="59"/>
    </row>
    <row r="33" s="47" customFormat="1" ht="18" customHeight="1" spans="2:10">
      <c r="B33" s="59"/>
      <c r="C33" s="59"/>
      <c r="E33" s="59"/>
      <c r="F33" s="59"/>
      <c r="I33" s="59"/>
      <c r="J33" s="59"/>
    </row>
    <row r="34" s="47" customFormat="1" ht="18" customHeight="1" spans="2:10">
      <c r="B34" s="59"/>
      <c r="C34" s="59"/>
      <c r="E34" s="59"/>
      <c r="F34" s="59"/>
      <c r="I34" s="59"/>
      <c r="J34" s="59"/>
    </row>
    <row r="35" s="47" customFormat="1" ht="18" customHeight="1" spans="2:10">
      <c r="B35" s="59"/>
      <c r="C35" s="59"/>
      <c r="E35" s="59"/>
      <c r="F35" s="59"/>
      <c r="I35" s="59"/>
      <c r="J35" s="59"/>
    </row>
    <row r="36" s="47" customFormat="1" ht="18" customHeight="1" spans="2:10">
      <c r="B36" s="59"/>
      <c r="C36" s="59"/>
      <c r="E36" s="59"/>
      <c r="F36" s="59"/>
      <c r="I36" s="59"/>
      <c r="J36" s="59"/>
    </row>
    <row r="37" s="47" customFormat="1" ht="18" customHeight="1" spans="2:10">
      <c r="B37" s="59"/>
      <c r="C37" s="59"/>
      <c r="E37" s="59"/>
      <c r="F37" s="59"/>
      <c r="I37" s="59"/>
      <c r="J37" s="59"/>
    </row>
    <row r="38" s="47" customFormat="1" ht="18" customHeight="1" spans="2:10">
      <c r="B38" s="59"/>
      <c r="C38" s="59"/>
      <c r="E38" s="59"/>
      <c r="F38" s="59"/>
      <c r="I38" s="59"/>
      <c r="J38" s="59"/>
    </row>
    <row r="39" s="47" customFormat="1" ht="18" customHeight="1" spans="2:10">
      <c r="B39" s="59"/>
      <c r="C39" s="59"/>
      <c r="E39" s="59"/>
      <c r="F39" s="59"/>
      <c r="I39" s="59"/>
      <c r="J39" s="59"/>
    </row>
    <row r="40" s="47" customFormat="1" ht="18" customHeight="1" spans="2:10">
      <c r="B40" s="59"/>
      <c r="C40" s="59"/>
      <c r="E40" s="59"/>
      <c r="F40" s="59"/>
      <c r="I40" s="59"/>
      <c r="J40" s="59"/>
    </row>
    <row r="41" s="47" customFormat="1" ht="18" customHeight="1" spans="2:10">
      <c r="B41" s="59"/>
      <c r="C41" s="59"/>
      <c r="E41" s="59"/>
      <c r="F41" s="59"/>
      <c r="I41" s="59"/>
      <c r="J41" s="59"/>
    </row>
    <row r="42" s="47" customFormat="1" ht="18" customHeight="1" spans="2:10">
      <c r="B42" s="59"/>
      <c r="C42" s="59"/>
      <c r="E42" s="59"/>
      <c r="F42" s="59"/>
      <c r="I42" s="59"/>
      <c r="J42" s="59"/>
    </row>
    <row r="43" s="47" customFormat="1" ht="18" customHeight="1" spans="2:10">
      <c r="B43" s="59"/>
      <c r="C43" s="59"/>
      <c r="E43" s="59"/>
      <c r="F43" s="59"/>
      <c r="I43" s="59"/>
      <c r="J43" s="59"/>
    </row>
    <row r="44" s="47" customFormat="1" ht="18" customHeight="1" spans="2:10">
      <c r="B44" s="59"/>
      <c r="C44" s="59"/>
      <c r="E44" s="59"/>
      <c r="F44" s="59"/>
      <c r="I44" s="59"/>
      <c r="J44" s="59"/>
    </row>
    <row r="45" s="47" customFormat="1" ht="18" customHeight="1" spans="2:10">
      <c r="B45" s="59"/>
      <c r="C45" s="59"/>
      <c r="E45" s="59"/>
      <c r="F45" s="59"/>
      <c r="I45" s="59"/>
      <c r="J45" s="59"/>
    </row>
    <row r="46" s="47" customFormat="1" ht="18" customHeight="1" spans="2:10">
      <c r="B46" s="59"/>
      <c r="C46" s="59"/>
      <c r="E46" s="59"/>
      <c r="F46" s="59"/>
      <c r="I46" s="59"/>
      <c r="J46" s="59"/>
    </row>
    <row r="47" s="47" customFormat="1" ht="18" customHeight="1" spans="2:10">
      <c r="B47" s="59"/>
      <c r="C47" s="59"/>
      <c r="E47" s="59"/>
      <c r="F47" s="59"/>
      <c r="I47" s="59"/>
      <c r="J47" s="59"/>
    </row>
    <row r="48" s="47" customFormat="1" ht="18" customHeight="1" spans="2:10">
      <c r="B48" s="59"/>
      <c r="C48" s="59"/>
      <c r="E48" s="59"/>
      <c r="F48" s="59"/>
      <c r="I48" s="59"/>
      <c r="J48" s="59"/>
    </row>
    <row r="49" s="47" customFormat="1" ht="18" customHeight="1" spans="2:10">
      <c r="B49" s="59"/>
      <c r="C49" s="59"/>
      <c r="E49" s="59"/>
      <c r="F49" s="59"/>
      <c r="I49" s="59"/>
      <c r="J49" s="59"/>
    </row>
    <row r="50" s="47" customFormat="1" ht="18" customHeight="1" spans="2:10">
      <c r="B50" s="59"/>
      <c r="C50" s="59"/>
      <c r="E50" s="59"/>
      <c r="F50" s="59"/>
      <c r="I50" s="59"/>
      <c r="J50" s="59"/>
    </row>
    <row r="51" s="47" customFormat="1" ht="18" customHeight="1" spans="2:10">
      <c r="B51" s="59"/>
      <c r="C51" s="59"/>
      <c r="E51" s="59"/>
      <c r="F51" s="59"/>
      <c r="I51" s="59"/>
      <c r="J51" s="59"/>
    </row>
  </sheetData>
  <mergeCells count="2">
    <mergeCell ref="A1:F1"/>
    <mergeCell ref="H1:J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workbookViewId="0">
      <selection activeCell="K5" sqref="K5:L5"/>
    </sheetView>
  </sheetViews>
  <sheetFormatPr defaultColWidth="9.81818181818182" defaultRowHeight="14"/>
  <cols>
    <col min="1" max="2" width="9.81818181818182" style="3"/>
    <col min="3" max="3" width="6.54545454545455" style="3" customWidth="1"/>
    <col min="4" max="6" width="6" style="3" customWidth="1"/>
    <col min="7" max="11" width="4.09090909090909" style="3" customWidth="1"/>
    <col min="12" max="12" width="5.04545454545455" style="3" customWidth="1"/>
    <col min="13" max="13" width="4.09090909090909" style="3" customWidth="1"/>
    <col min="14" max="14" width="3.13636363636364" style="3" customWidth="1"/>
    <col min="15" max="24" width="3" style="3" customWidth="1"/>
    <col min="25" max="25" width="2.59090909090909" style="3" customWidth="1"/>
    <col min="26" max="35" width="3" style="3" customWidth="1"/>
    <col min="36" max="16384" width="9.81818181818182" style="3"/>
  </cols>
  <sheetData>
    <row r="1" ht="15" customHeight="1"/>
    <row r="2" ht="15" customHeight="1"/>
    <row r="3" ht="19.15" customHeight="1"/>
    <row r="4" ht="19.15" customHeight="1" spans="2:42">
      <c r="B4" s="36"/>
      <c r="C4" s="36"/>
      <c r="D4" s="36"/>
      <c r="E4" s="36"/>
      <c r="F4" s="36"/>
      <c r="G4" s="36"/>
      <c r="H4" s="36"/>
      <c r="I4" s="36"/>
      <c r="J4" s="36"/>
      <c r="K4" s="42" t="s">
        <v>327</v>
      </c>
      <c r="L4" s="42"/>
      <c r="M4" s="42"/>
      <c r="N4" s="42"/>
      <c r="O4" s="42"/>
      <c r="P4" s="42"/>
      <c r="Q4" s="42"/>
      <c r="R4" s="42"/>
      <c r="S4" s="42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N4" s="3" t="str">
        <f>IFERROR(VLOOKUP($AP$2,'6-1记账凭证清单'!B3:J60,2,0),"")</f>
        <v/>
      </c>
      <c r="AO4" s="3" t="e">
        <f t="array" ref="AO4">IFERROR(VLOOKUP($AQ$2,’7-'[1]1记账凭证清单’'!B:J,2,0),””)</f>
        <v>#NAME?</v>
      </c>
      <c r="AP4" s="3" t="str">
        <f>IFERROR(VLOOKUP($AP$2,'6-1记账凭证清单'!B3:J60,3,0),"")</f>
        <v/>
      </c>
    </row>
    <row r="5" s="1" customFormat="1" ht="19.15" customHeight="1" spans="2:42">
      <c r="B5" s="37"/>
      <c r="C5" s="37"/>
      <c r="D5" s="37"/>
      <c r="E5" s="37"/>
      <c r="F5" s="37"/>
      <c r="G5" s="37"/>
      <c r="H5" s="37"/>
      <c r="I5" s="37"/>
      <c r="J5" s="37" t="str">
        <f>IF(MID(TEXT(AN4,"yyyymmdd"),1,4)&lt;&gt;"",MID(TEXT(AN4,"yyyymmdd"),1,4),"")</f>
        <v/>
      </c>
      <c r="K5" s="37" t="e">
        <f>IF(MID(TEXT(AO4,”yyyymmdd”),1,4)&lt;&gt;””,MID(TEXT(AO4,”yyyymmdd”),1,4),””)</f>
        <v>#NAME?</v>
      </c>
      <c r="L5" s="37"/>
      <c r="M5" s="37" t="s">
        <v>328</v>
      </c>
      <c r="N5" s="37">
        <v>3</v>
      </c>
      <c r="O5" s="37" t="s">
        <v>329</v>
      </c>
      <c r="P5" s="37">
        <v>4</v>
      </c>
      <c r="Q5" s="37"/>
      <c r="R5" s="37" t="s">
        <v>330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 t="s">
        <v>331</v>
      </c>
      <c r="AF5" s="37" t="s">
        <v>332</v>
      </c>
      <c r="AG5" s="37"/>
      <c r="AH5" s="37"/>
      <c r="AI5" s="37" t="s">
        <v>333</v>
      </c>
      <c r="AN5" s="1" t="str">
        <f>IFERROR(VLOOKUP($AP$2,'6-1记账凭证清单'!B3:J60,8,0),"")</f>
        <v/>
      </c>
      <c r="AP5" s="1" t="str">
        <f>IFERROR(VLOOKUP($AP$2,'6-1记账凭证清单'!B3:J60,9,0),"")</f>
        <v/>
      </c>
    </row>
    <row r="6" ht="19.15" customHeight="1" spans="2:35">
      <c r="B6" s="26" t="s">
        <v>334</v>
      </c>
      <c r="C6" s="26"/>
      <c r="D6" s="26" t="s">
        <v>260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38" t="s">
        <v>236</v>
      </c>
      <c r="P6" s="39"/>
      <c r="Q6" s="39"/>
      <c r="R6" s="39"/>
      <c r="S6" s="39"/>
      <c r="T6" s="39"/>
      <c r="U6" s="39"/>
      <c r="V6" s="39"/>
      <c r="W6" s="39"/>
      <c r="X6" s="40"/>
      <c r="Y6" s="43"/>
      <c r="Z6" s="38" t="s">
        <v>237</v>
      </c>
      <c r="AA6" s="39"/>
      <c r="AB6" s="39"/>
      <c r="AC6" s="39"/>
      <c r="AD6" s="39"/>
      <c r="AE6" s="39"/>
      <c r="AF6" s="39"/>
      <c r="AG6" s="39"/>
      <c r="AH6" s="39"/>
      <c r="AI6" s="40"/>
    </row>
    <row r="7" ht="19.15" customHeight="1" spans="2:35">
      <c r="B7" s="26"/>
      <c r="C7" s="26"/>
      <c r="D7" s="26" t="s">
        <v>234</v>
      </c>
      <c r="E7" s="26"/>
      <c r="F7" s="26"/>
      <c r="G7" s="26" t="s">
        <v>235</v>
      </c>
      <c r="H7" s="26"/>
      <c r="I7" s="26"/>
      <c r="J7" s="26"/>
      <c r="K7" s="26"/>
      <c r="L7" s="26"/>
      <c r="M7" s="26"/>
      <c r="N7" s="26"/>
      <c r="O7" s="26" t="s">
        <v>335</v>
      </c>
      <c r="P7" s="26" t="s">
        <v>336</v>
      </c>
      <c r="Q7" s="26" t="s">
        <v>337</v>
      </c>
      <c r="R7" s="26" t="s">
        <v>338</v>
      </c>
      <c r="S7" s="26" t="s">
        <v>335</v>
      </c>
      <c r="T7" s="26" t="s">
        <v>336</v>
      </c>
      <c r="U7" s="26" t="s">
        <v>337</v>
      </c>
      <c r="V7" s="26" t="s">
        <v>339</v>
      </c>
      <c r="W7" s="26" t="s">
        <v>340</v>
      </c>
      <c r="X7" s="26" t="s">
        <v>341</v>
      </c>
      <c r="Y7" s="44"/>
      <c r="Z7" s="26" t="s">
        <v>335</v>
      </c>
      <c r="AA7" s="26" t="s">
        <v>336</v>
      </c>
      <c r="AB7" s="26" t="s">
        <v>337</v>
      </c>
      <c r="AC7" s="26" t="s">
        <v>338</v>
      </c>
      <c r="AD7" s="26" t="s">
        <v>335</v>
      </c>
      <c r="AE7" s="26" t="s">
        <v>336</v>
      </c>
      <c r="AF7" s="26" t="s">
        <v>337</v>
      </c>
      <c r="AG7" s="26" t="s">
        <v>339</v>
      </c>
      <c r="AH7" s="26" t="s">
        <v>340</v>
      </c>
      <c r="AI7" s="26" t="s">
        <v>341</v>
      </c>
    </row>
    <row r="8" ht="19.15" customHeight="1" spans="2:3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ht="19.15" customHeight="1" spans="2:3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ht="19.15" customHeight="1" spans="2:35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ht="19.15" customHeight="1" spans="2:35">
      <c r="B11" s="26"/>
      <c r="C11" s="26"/>
      <c r="D11" s="38"/>
      <c r="E11" s="39"/>
      <c r="F11" s="40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ht="19.15" customHeight="1" spans="2:35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</row>
    <row r="13" ht="19.15" customHeight="1" spans="2:3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</row>
    <row r="14" ht="19.15" customHeight="1" spans="2:35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="2" customFormat="1" ht="6" customHeight="1" spans="2:35"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</row>
    <row r="16" ht="19.15" customHeight="1" spans="1:36">
      <c r="A16" s="2"/>
      <c r="B16" s="41" t="s">
        <v>175</v>
      </c>
      <c r="C16" s="2" t="s">
        <v>174</v>
      </c>
      <c r="D16" s="2"/>
      <c r="E16" s="2"/>
      <c r="F16" s="41" t="s">
        <v>342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ht="19.15" customHeight="1" spans="1:3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ht="19.15" customHeight="1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ht="19.15" customHeight="1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ht="15" customHeight="1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" customHeight="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2"/>
      <c r="AJ25" s="2"/>
    </row>
    <row r="26" spans="1:36">
      <c r="A26" s="2"/>
      <c r="AJ26" s="2"/>
    </row>
    <row r="27" spans="1:36">
      <c r="A27" s="2"/>
      <c r="AJ27" s="2"/>
    </row>
    <row r="28" spans="1:36">
      <c r="A28" s="2"/>
      <c r="AJ28" s="2"/>
    </row>
    <row r="29" spans="1:36">
      <c r="A29" s="2"/>
      <c r="AJ29" s="2"/>
    </row>
    <row r="30" spans="1:36">
      <c r="A30" s="2"/>
      <c r="AJ30" s="2"/>
    </row>
    <row r="31" spans="1:36">
      <c r="A31" s="2"/>
      <c r="AJ31" s="2"/>
    </row>
    <row r="32" spans="1:36">
      <c r="A32" s="2"/>
      <c r="AJ32" s="2"/>
    </row>
  </sheetData>
  <mergeCells count="32">
    <mergeCell ref="K4:S4"/>
    <mergeCell ref="K5:L5"/>
    <mergeCell ref="P5:Q5"/>
    <mergeCell ref="AG5:AH5"/>
    <mergeCell ref="D6:M6"/>
    <mergeCell ref="O6:X6"/>
    <mergeCell ref="Z6:AI6"/>
    <mergeCell ref="D7:F7"/>
    <mergeCell ref="G7:M7"/>
    <mergeCell ref="B8:C8"/>
    <mergeCell ref="D8:F8"/>
    <mergeCell ref="G8:M8"/>
    <mergeCell ref="B9:C9"/>
    <mergeCell ref="D9:F9"/>
    <mergeCell ref="G9:M9"/>
    <mergeCell ref="B10:C10"/>
    <mergeCell ref="D10:F10"/>
    <mergeCell ref="G10:M10"/>
    <mergeCell ref="B11:C11"/>
    <mergeCell ref="D11:F11"/>
    <mergeCell ref="G11:M11"/>
    <mergeCell ref="B12:C12"/>
    <mergeCell ref="D12:F12"/>
    <mergeCell ref="G12:M12"/>
    <mergeCell ref="B13:C13"/>
    <mergeCell ref="D13:F13"/>
    <mergeCell ref="G13:M13"/>
    <mergeCell ref="B14:M14"/>
    <mergeCell ref="B15:M15"/>
    <mergeCell ref="N6:N7"/>
    <mergeCell ref="Y6:Y7"/>
    <mergeCell ref="B6:C7"/>
  </mergeCells>
  <dataValidations count="1">
    <dataValidation type="list" allowBlank="1" showInputMessage="1" showErrorMessage="1" sqref="C16">
      <formula1>'0-1基础信息表'!$E$26:$E$28</formula1>
    </dataValidation>
  </dataValidation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zoomScale="90" zoomScaleNormal="90" workbookViewId="0">
      <selection activeCell="AM19" sqref="AM19"/>
    </sheetView>
  </sheetViews>
  <sheetFormatPr defaultColWidth="9.81818181818182" defaultRowHeight="14"/>
  <cols>
    <col min="1" max="1" width="3.02727272727273" style="3" customWidth="1"/>
    <col min="2" max="2" width="8.54545454545454" style="3" customWidth="1"/>
    <col min="3" max="3" width="6.72727272727273" style="3" customWidth="1"/>
    <col min="4" max="4" width="6" style="3" customWidth="1"/>
    <col min="5" max="5" width="3.27272727272727" style="3" customWidth="1"/>
    <col min="6" max="6" width="2.90909090909091" style="3" customWidth="1"/>
    <col min="7" max="7" width="4.09090909090909" style="3" customWidth="1"/>
    <col min="8" max="8" width="1.63636363636364" style="3" customWidth="1"/>
    <col min="9" max="9" width="2.81818181818182" style="3" customWidth="1"/>
    <col min="10" max="10" width="1.53636363636364" style="3" customWidth="1"/>
    <col min="11" max="11" width="4.09090909090909" style="3" customWidth="1"/>
    <col min="12" max="12" width="2.18181818181818" style="3" customWidth="1"/>
    <col min="13" max="13" width="1.45454545454545" style="3" customWidth="1"/>
    <col min="14" max="14" width="2.90909090909091" style="3" customWidth="1"/>
    <col min="15" max="16" width="3" style="3" customWidth="1"/>
    <col min="17" max="17" width="2.27272727272727" style="3" customWidth="1"/>
    <col min="18" max="18" width="2.45454545454545" style="3" customWidth="1"/>
    <col min="19" max="24" width="3" style="3" customWidth="1"/>
    <col min="25" max="25" width="2.59090909090909" style="3" customWidth="1"/>
    <col min="26" max="35" width="3" style="3" customWidth="1"/>
    <col min="36" max="36" width="2.61818181818182" style="3" customWidth="1"/>
    <col min="37" max="37" width="12.5454545454545" style="3" customWidth="1"/>
    <col min="38" max="38" width="14.6363636363636" style="3" customWidth="1"/>
    <col min="39" max="39" width="11.2" style="3" customWidth="1"/>
    <col min="40" max="40" width="12.1090909090909" style="3" customWidth="1"/>
    <col min="41" max="16384" width="9.81818181818182" style="3"/>
  </cols>
  <sheetData>
    <row r="1" ht="8" customHeight="1"/>
    <row r="2" ht="15" customHeight="1" spans="37:40">
      <c r="AK2" s="20" t="s">
        <v>343</v>
      </c>
      <c r="AL2" s="20"/>
      <c r="AM2" s="20"/>
      <c r="AN2" s="21">
        <v>1</v>
      </c>
    </row>
    <row r="3" ht="7" customHeight="1"/>
    <row r="4" ht="19.15" customHeight="1" spans="2:42">
      <c r="B4" s="4"/>
      <c r="C4" s="4"/>
      <c r="D4" s="4"/>
      <c r="E4" s="4"/>
      <c r="F4" s="4"/>
      <c r="G4" s="4"/>
      <c r="H4" s="4"/>
      <c r="I4" s="4"/>
      <c r="J4" s="4"/>
      <c r="K4" s="16" t="s">
        <v>327</v>
      </c>
      <c r="L4" s="16"/>
      <c r="M4" s="16"/>
      <c r="N4" s="16"/>
      <c r="O4" s="16"/>
      <c r="P4" s="16"/>
      <c r="Q4" s="16"/>
      <c r="R4" s="16"/>
      <c r="S4" s="16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K4" s="22" t="s">
        <v>344</v>
      </c>
      <c r="AL4" s="23">
        <v>44958</v>
      </c>
      <c r="AM4" s="22" t="s">
        <v>233</v>
      </c>
      <c r="AN4" s="34" t="s">
        <v>239</v>
      </c>
      <c r="AP4" s="3" t="str">
        <f>IFERROR(VLOOKUP($AP$2,'6-1记账凭证清单'!B3:J60,3,0),"")</f>
        <v/>
      </c>
    </row>
    <row r="5" s="1" customFormat="1" ht="19.15" customHeight="1" spans="2:42">
      <c r="B5" s="5"/>
      <c r="C5" s="5"/>
      <c r="D5" s="5"/>
      <c r="E5" s="5"/>
      <c r="F5" s="5"/>
      <c r="G5" s="5"/>
      <c r="H5" s="5"/>
      <c r="I5" s="5"/>
      <c r="J5" s="5"/>
      <c r="K5" s="5">
        <v>2023</v>
      </c>
      <c r="L5" s="5"/>
      <c r="M5" s="5" t="s">
        <v>328</v>
      </c>
      <c r="N5" s="17">
        <v>2</v>
      </c>
      <c r="O5" s="5" t="s">
        <v>329</v>
      </c>
      <c r="P5" s="5">
        <v>1</v>
      </c>
      <c r="Q5" s="5"/>
      <c r="R5" s="5" t="s">
        <v>330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 t="s">
        <v>345</v>
      </c>
      <c r="AE5" s="5" t="s">
        <v>331</v>
      </c>
      <c r="AF5" s="5" t="s">
        <v>332</v>
      </c>
      <c r="AG5" s="17" t="s">
        <v>346</v>
      </c>
      <c r="AH5" s="5"/>
      <c r="AI5" s="5" t="s">
        <v>333</v>
      </c>
      <c r="AK5" s="25" t="s">
        <v>347</v>
      </c>
      <c r="AL5" s="26" t="s">
        <v>240</v>
      </c>
      <c r="AM5" s="25" t="s">
        <v>238</v>
      </c>
      <c r="AN5" s="26" t="s">
        <v>174</v>
      </c>
      <c r="AP5" s="1" t="str">
        <f>IFERROR(VLOOKUP($AP$2,'6-1记账凭证清单'!B3:J60,9,0),"")</f>
        <v/>
      </c>
    </row>
    <row r="6" ht="19.15" customHeight="1" spans="2:40">
      <c r="B6" s="6" t="s">
        <v>348</v>
      </c>
      <c r="C6" s="6"/>
      <c r="D6" s="6" t="s">
        <v>260</v>
      </c>
      <c r="E6" s="6"/>
      <c r="F6" s="6"/>
      <c r="G6" s="6"/>
      <c r="H6" s="6"/>
      <c r="I6" s="6"/>
      <c r="J6" s="6"/>
      <c r="K6" s="6"/>
      <c r="L6" s="6"/>
      <c r="M6" s="6"/>
      <c r="N6" s="6"/>
      <c r="O6" s="7" t="s">
        <v>236</v>
      </c>
      <c r="P6" s="8"/>
      <c r="Q6" s="8"/>
      <c r="R6" s="8"/>
      <c r="S6" s="8"/>
      <c r="T6" s="8"/>
      <c r="U6" s="8"/>
      <c r="V6" s="8"/>
      <c r="W6" s="8"/>
      <c r="X6" s="9"/>
      <c r="Y6" s="18"/>
      <c r="Z6" s="7" t="s">
        <v>237</v>
      </c>
      <c r="AA6" s="8"/>
      <c r="AB6" s="8"/>
      <c r="AC6" s="8"/>
      <c r="AD6" s="8"/>
      <c r="AE6" s="8"/>
      <c r="AF6" s="8"/>
      <c r="AG6" s="8"/>
      <c r="AH6" s="8"/>
      <c r="AI6" s="9"/>
      <c r="AK6" s="24"/>
      <c r="AL6" s="24"/>
      <c r="AM6" s="24"/>
      <c r="AN6" s="34"/>
    </row>
    <row r="7" ht="19.15" customHeight="1" spans="2:40">
      <c r="B7" s="6"/>
      <c r="C7" s="6"/>
      <c r="D7" s="6" t="s">
        <v>234</v>
      </c>
      <c r="E7" s="6"/>
      <c r="F7" s="6"/>
      <c r="G7" s="6" t="s">
        <v>235</v>
      </c>
      <c r="H7" s="6"/>
      <c r="I7" s="6"/>
      <c r="J7" s="6"/>
      <c r="K7" s="6"/>
      <c r="L7" s="6"/>
      <c r="M7" s="6"/>
      <c r="N7" s="6"/>
      <c r="O7" s="6" t="s">
        <v>335</v>
      </c>
      <c r="P7" s="6" t="s">
        <v>336</v>
      </c>
      <c r="Q7" s="6" t="s">
        <v>337</v>
      </c>
      <c r="R7" s="6" t="s">
        <v>338</v>
      </c>
      <c r="S7" s="6" t="s">
        <v>335</v>
      </c>
      <c r="T7" s="6" t="s">
        <v>336</v>
      </c>
      <c r="U7" s="6" t="s">
        <v>337</v>
      </c>
      <c r="V7" s="6" t="s">
        <v>339</v>
      </c>
      <c r="W7" s="6" t="s">
        <v>340</v>
      </c>
      <c r="X7" s="6" t="s">
        <v>341</v>
      </c>
      <c r="Y7" s="19"/>
      <c r="Z7" s="6" t="s">
        <v>335</v>
      </c>
      <c r="AA7" s="6" t="s">
        <v>336</v>
      </c>
      <c r="AB7" s="6" t="s">
        <v>337</v>
      </c>
      <c r="AC7" s="6" t="s">
        <v>338</v>
      </c>
      <c r="AD7" s="6" t="s">
        <v>335</v>
      </c>
      <c r="AE7" s="6" t="s">
        <v>336</v>
      </c>
      <c r="AF7" s="6" t="s">
        <v>337</v>
      </c>
      <c r="AG7" s="6" t="s">
        <v>339</v>
      </c>
      <c r="AH7" s="6" t="s">
        <v>340</v>
      </c>
      <c r="AI7" s="6" t="s">
        <v>341</v>
      </c>
      <c r="AK7" s="22" t="s">
        <v>349</v>
      </c>
      <c r="AL7" s="22" t="s">
        <v>235</v>
      </c>
      <c r="AM7" s="22" t="s">
        <v>350</v>
      </c>
      <c r="AN7" s="22" t="s">
        <v>351</v>
      </c>
    </row>
    <row r="8" ht="19.15" customHeight="1" spans="2:40">
      <c r="B8" s="6" t="str">
        <f>IF(MID(TEXT(AN4,"yyyymmdd"),1,4)&lt;&gt;"",MID(TEXT(AN4,"yyyymmdd"),1,4),"")</f>
        <v>提现</v>
      </c>
      <c r="C8" s="6"/>
      <c r="D8" s="6" t="s">
        <v>121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>
        <v>2</v>
      </c>
      <c r="T8" s="6">
        <v>5</v>
      </c>
      <c r="U8" s="6">
        <v>0</v>
      </c>
      <c r="V8" s="6">
        <v>0</v>
      </c>
      <c r="W8" s="6">
        <v>0</v>
      </c>
      <c r="X8" s="6">
        <v>0</v>
      </c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K8" s="24" t="s">
        <v>121</v>
      </c>
      <c r="AL8" s="24"/>
      <c r="AM8" s="27">
        <v>2500</v>
      </c>
      <c r="AN8" s="35"/>
    </row>
    <row r="9" ht="19.15" customHeight="1" spans="2:40">
      <c r="B9" s="6"/>
      <c r="C9" s="6"/>
      <c r="D9" s="6" t="s">
        <v>124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>
        <v>2</v>
      </c>
      <c r="AE9" s="6">
        <v>5</v>
      </c>
      <c r="AF9" s="6">
        <v>0</v>
      </c>
      <c r="AG9" s="6">
        <v>0</v>
      </c>
      <c r="AH9" s="6">
        <v>0</v>
      </c>
      <c r="AI9" s="6">
        <v>0</v>
      </c>
      <c r="AK9" s="24" t="s">
        <v>124</v>
      </c>
      <c r="AL9" s="24"/>
      <c r="AM9" s="27"/>
      <c r="AN9" s="35">
        <v>2500</v>
      </c>
    </row>
    <row r="10" ht="19.15" customHeight="1" spans="2:40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K10" s="24"/>
      <c r="AL10" s="24"/>
      <c r="AM10" s="27"/>
      <c r="AN10" s="27"/>
    </row>
    <row r="11" ht="19.15" customHeight="1" spans="2:40">
      <c r="B11" s="6"/>
      <c r="C11" s="6"/>
      <c r="D11" s="7"/>
      <c r="E11" s="8"/>
      <c r="F11" s="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K11" s="24"/>
      <c r="AL11" s="24"/>
      <c r="AM11" s="27"/>
      <c r="AN11" s="27"/>
    </row>
    <row r="12" ht="19.15" customHeight="1" spans="2:40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K12" s="28" t="s">
        <v>352</v>
      </c>
      <c r="AL12" s="29"/>
      <c r="AM12" s="30">
        <v>2500</v>
      </c>
      <c r="AN12" s="30">
        <v>2500</v>
      </c>
    </row>
    <row r="13" ht="19.15" customHeight="1" spans="2:37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K13" s="31" t="s">
        <v>353</v>
      </c>
    </row>
    <row r="14" ht="19.15" customHeight="1" spans="2:40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6"/>
      <c r="O14" s="6"/>
      <c r="P14" s="6"/>
      <c r="Q14" s="6"/>
      <c r="R14" s="6" t="s">
        <v>354</v>
      </c>
      <c r="S14" s="6">
        <v>2</v>
      </c>
      <c r="T14" s="6">
        <v>5</v>
      </c>
      <c r="U14" s="6">
        <v>0</v>
      </c>
      <c r="V14" s="6">
        <v>0</v>
      </c>
      <c r="W14" s="6">
        <v>0</v>
      </c>
      <c r="X14" s="6">
        <v>0</v>
      </c>
      <c r="Y14" s="6"/>
      <c r="Z14" s="6"/>
      <c r="AA14" s="6"/>
      <c r="AB14" s="6"/>
      <c r="AC14" s="6" t="s">
        <v>354</v>
      </c>
      <c r="AD14" s="6">
        <v>2</v>
      </c>
      <c r="AE14" s="6">
        <v>5</v>
      </c>
      <c r="AF14" s="6">
        <v>0</v>
      </c>
      <c r="AG14" s="6">
        <v>0</v>
      </c>
      <c r="AH14" s="6">
        <v>0</v>
      </c>
      <c r="AI14" s="6">
        <v>0</v>
      </c>
      <c r="AK14" s="32" t="s">
        <v>355</v>
      </c>
      <c r="AL14" s="32"/>
      <c r="AM14" s="32"/>
      <c r="AN14" s="32"/>
    </row>
    <row r="15" s="2" customFormat="1" ht="10" customHeight="1" spans="2:40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K15" s="32"/>
      <c r="AL15" s="32"/>
      <c r="AM15" s="32"/>
      <c r="AN15" s="32"/>
    </row>
    <row r="16" ht="12" customHeight="1" spans="1:40">
      <c r="A16" s="2"/>
      <c r="B16" s="11" t="s">
        <v>175</v>
      </c>
      <c r="C16" s="12" t="s">
        <v>174</v>
      </c>
      <c r="D16" s="13"/>
      <c r="E16" s="13"/>
      <c r="F16" s="14" t="s">
        <v>356</v>
      </c>
      <c r="G16" s="15"/>
      <c r="H16" s="15"/>
      <c r="I16" s="15"/>
      <c r="J16" s="13"/>
      <c r="K16" s="13"/>
      <c r="L16" s="13"/>
      <c r="M16" s="13"/>
      <c r="N16" s="14" t="s">
        <v>357</v>
      </c>
      <c r="O16" s="15"/>
      <c r="P16" s="15"/>
      <c r="Q16" s="15"/>
      <c r="R16" s="13"/>
      <c r="S16" s="13"/>
      <c r="T16" s="13" t="s">
        <v>238</v>
      </c>
      <c r="U16" s="13"/>
      <c r="V16" s="12" t="s">
        <v>174</v>
      </c>
      <c r="W16" s="13"/>
      <c r="X16" s="13"/>
      <c r="Y16" s="13"/>
      <c r="Z16" s="13"/>
      <c r="AA16" s="13"/>
      <c r="AB16" s="13" t="s">
        <v>178</v>
      </c>
      <c r="AC16" s="13"/>
      <c r="AD16" s="12" t="s">
        <v>240</v>
      </c>
      <c r="AE16" s="13"/>
      <c r="AF16" s="13"/>
      <c r="AG16" s="13"/>
      <c r="AH16" s="13"/>
      <c r="AI16" s="13"/>
      <c r="AJ16" s="2"/>
      <c r="AK16" s="32"/>
      <c r="AL16" s="32"/>
      <c r="AM16" s="32"/>
      <c r="AN16" s="32"/>
    </row>
    <row r="17" ht="19.15" customHeight="1" spans="1:4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3"/>
      <c r="AL17" s="33"/>
      <c r="AM17" s="33"/>
      <c r="AN17" s="33"/>
    </row>
    <row r="18" ht="19.15" customHeight="1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ht="19.15" customHeight="1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ht="15" customHeight="1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" customHeight="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2"/>
      <c r="AJ25" s="2"/>
    </row>
    <row r="26" spans="1:36">
      <c r="A26" s="2"/>
      <c r="AJ26" s="2"/>
    </row>
    <row r="27" spans="1:36">
      <c r="A27" s="2"/>
      <c r="AJ27" s="2"/>
    </row>
    <row r="28" spans="1:36">
      <c r="A28" s="2"/>
      <c r="AJ28" s="2"/>
    </row>
    <row r="29" spans="1:36">
      <c r="A29" s="2"/>
      <c r="AJ29" s="2"/>
    </row>
    <row r="30" spans="1:36">
      <c r="A30" s="2"/>
      <c r="AJ30" s="2"/>
    </row>
    <row r="31" spans="1:36">
      <c r="A31" s="2"/>
      <c r="AJ31" s="2"/>
    </row>
    <row r="32" spans="1:36">
      <c r="A32" s="2"/>
      <c r="AJ32" s="2"/>
    </row>
  </sheetData>
  <mergeCells count="37">
    <mergeCell ref="AK2:AM2"/>
    <mergeCell ref="K4:S4"/>
    <mergeCell ref="K5:L5"/>
    <mergeCell ref="P5:Q5"/>
    <mergeCell ref="AG5:AH5"/>
    <mergeCell ref="D6:M6"/>
    <mergeCell ref="O6:X6"/>
    <mergeCell ref="Z6:AI6"/>
    <mergeCell ref="D7:F7"/>
    <mergeCell ref="G7:M7"/>
    <mergeCell ref="B8:C8"/>
    <mergeCell ref="D8:F8"/>
    <mergeCell ref="G8:M8"/>
    <mergeCell ref="B9:C9"/>
    <mergeCell ref="D9:F9"/>
    <mergeCell ref="G9:M9"/>
    <mergeCell ref="B10:C10"/>
    <mergeCell ref="D10:F10"/>
    <mergeCell ref="G10:M10"/>
    <mergeCell ref="B11:C11"/>
    <mergeCell ref="D11:F11"/>
    <mergeCell ref="G11:M11"/>
    <mergeCell ref="B12:C12"/>
    <mergeCell ref="D12:F12"/>
    <mergeCell ref="G12:M12"/>
    <mergeCell ref="AK12:AL12"/>
    <mergeCell ref="B13:C13"/>
    <mergeCell ref="D13:F13"/>
    <mergeCell ref="G13:M13"/>
    <mergeCell ref="B14:M14"/>
    <mergeCell ref="B15:M15"/>
    <mergeCell ref="F16:I16"/>
    <mergeCell ref="N16:Q16"/>
    <mergeCell ref="N6:N7"/>
    <mergeCell ref="Y6:Y7"/>
    <mergeCell ref="B6:C7"/>
    <mergeCell ref="AK14:AN16"/>
  </mergeCells>
  <dataValidations count="1">
    <dataValidation type="list" allowBlank="1" showInputMessage="1" showErrorMessage="1" sqref="C16">
      <formula1>'0-1基础信息表'!$E$26:$E$28</formula1>
    </dataValidation>
  </dataValidation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zoomScale="90" zoomScaleNormal="90" workbookViewId="0">
      <selection activeCell="Y19" sqref="Y19"/>
    </sheetView>
  </sheetViews>
  <sheetFormatPr defaultColWidth="9.81818181818182" defaultRowHeight="14"/>
  <cols>
    <col min="1" max="1" width="6.56363636363636" style="3" customWidth="1"/>
    <col min="2" max="2" width="8.54545454545454" style="3" customWidth="1"/>
    <col min="3" max="3" width="6.72727272727273" style="3" customWidth="1"/>
    <col min="4" max="4" width="6" style="3" customWidth="1"/>
    <col min="5" max="5" width="3.27272727272727" style="3" customWidth="1"/>
    <col min="6" max="6" width="2.90909090909091" style="3" customWidth="1"/>
    <col min="7" max="7" width="4.09090909090909" style="3" customWidth="1"/>
    <col min="8" max="8" width="1.63636363636364" style="3" customWidth="1"/>
    <col min="9" max="9" width="2.81818181818182" style="3" customWidth="1"/>
    <col min="10" max="10" width="1.53636363636364" style="3" customWidth="1"/>
    <col min="11" max="11" width="4.09090909090909" style="3" customWidth="1"/>
    <col min="12" max="12" width="2.18181818181818" style="3" customWidth="1"/>
    <col min="13" max="13" width="1.45454545454545" style="3" customWidth="1"/>
    <col min="14" max="14" width="2.90909090909091" style="3" customWidth="1"/>
    <col min="15" max="16" width="3" style="3" customWidth="1"/>
    <col min="17" max="17" width="2.27272727272727" style="3" customWidth="1"/>
    <col min="18" max="18" width="2.45454545454545" style="3" customWidth="1"/>
    <col min="19" max="24" width="3" style="3" customWidth="1"/>
    <col min="25" max="25" width="2.59090909090909" style="3" customWidth="1"/>
    <col min="26" max="35" width="3" style="3" customWidth="1"/>
    <col min="36" max="36" width="2.61818181818182" style="3" customWidth="1"/>
    <col min="37" max="37" width="12.5454545454545" style="3" customWidth="1"/>
    <col min="38" max="38" width="14.6363636363636" style="3" customWidth="1"/>
    <col min="39" max="39" width="11.2" style="3" customWidth="1"/>
    <col min="40" max="40" width="12.1090909090909" style="3" customWidth="1"/>
    <col min="41" max="16384" width="9.81818181818182" style="3"/>
  </cols>
  <sheetData>
    <row r="1" ht="8" customHeight="1"/>
    <row r="2" ht="15" customHeight="1" spans="37:40">
      <c r="AK2" s="20" t="s">
        <v>343</v>
      </c>
      <c r="AL2" s="20"/>
      <c r="AM2" s="20"/>
      <c r="AN2" s="21"/>
    </row>
    <row r="3" ht="7" customHeight="1"/>
    <row r="4" ht="19.15" customHeight="1" spans="2:42">
      <c r="B4" s="4"/>
      <c r="C4" s="4"/>
      <c r="D4" s="4"/>
      <c r="E4" s="4"/>
      <c r="F4" s="4"/>
      <c r="G4" s="4"/>
      <c r="H4" s="4"/>
      <c r="I4" s="4"/>
      <c r="J4" s="4"/>
      <c r="K4" s="16" t="s">
        <v>327</v>
      </c>
      <c r="L4" s="16"/>
      <c r="M4" s="16"/>
      <c r="N4" s="16"/>
      <c r="O4" s="16"/>
      <c r="P4" s="16"/>
      <c r="Q4" s="16"/>
      <c r="R4" s="16"/>
      <c r="S4" s="16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K4" s="22" t="s">
        <v>344</v>
      </c>
      <c r="AL4" s="23"/>
      <c r="AM4" s="22" t="s">
        <v>233</v>
      </c>
      <c r="AN4" s="24"/>
      <c r="AP4" s="3" t="str">
        <f>IFERROR(VLOOKUP($AP$2,'6-1记账凭证清单'!B3:J60,3,0),"")</f>
        <v/>
      </c>
    </row>
    <row r="5" s="1" customFormat="1" ht="19.15" customHeight="1" spans="2:42">
      <c r="B5" s="5"/>
      <c r="C5" s="5"/>
      <c r="D5" s="5"/>
      <c r="E5" s="5"/>
      <c r="F5" s="5"/>
      <c r="G5" s="5"/>
      <c r="H5" s="5"/>
      <c r="I5" s="5"/>
      <c r="J5" s="5"/>
      <c r="K5" s="5">
        <v>2023</v>
      </c>
      <c r="L5" s="5"/>
      <c r="M5" s="5" t="s">
        <v>328</v>
      </c>
      <c r="N5" s="17">
        <v>2</v>
      </c>
      <c r="O5" s="5" t="s">
        <v>329</v>
      </c>
      <c r="P5" s="5">
        <v>1</v>
      </c>
      <c r="Q5" s="5"/>
      <c r="R5" s="5" t="s">
        <v>330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 t="s">
        <v>345</v>
      </c>
      <c r="AE5" s="5" t="s">
        <v>331</v>
      </c>
      <c r="AF5" s="5" t="s">
        <v>332</v>
      </c>
      <c r="AG5" s="17" t="s">
        <v>346</v>
      </c>
      <c r="AH5" s="5"/>
      <c r="AI5" s="5" t="s">
        <v>333</v>
      </c>
      <c r="AK5" s="25" t="s">
        <v>347</v>
      </c>
      <c r="AL5" s="26"/>
      <c r="AM5" s="25" t="s">
        <v>238</v>
      </c>
      <c r="AN5" s="26"/>
      <c r="AP5" s="1" t="str">
        <f>IFERROR(VLOOKUP($AP$2,'6-1记账凭证清单'!B3:J60,9,0),"")</f>
        <v/>
      </c>
    </row>
    <row r="6" ht="19.15" customHeight="1" spans="2:40">
      <c r="B6" s="6" t="s">
        <v>348</v>
      </c>
      <c r="C6" s="6"/>
      <c r="D6" s="6" t="s">
        <v>260</v>
      </c>
      <c r="E6" s="6"/>
      <c r="F6" s="6"/>
      <c r="G6" s="6"/>
      <c r="H6" s="6"/>
      <c r="I6" s="6"/>
      <c r="J6" s="6"/>
      <c r="K6" s="6"/>
      <c r="L6" s="6"/>
      <c r="M6" s="6"/>
      <c r="N6" s="6"/>
      <c r="O6" s="7" t="s">
        <v>236</v>
      </c>
      <c r="P6" s="8"/>
      <c r="Q6" s="8"/>
      <c r="R6" s="8"/>
      <c r="S6" s="8"/>
      <c r="T6" s="8"/>
      <c r="U6" s="8"/>
      <c r="V6" s="8"/>
      <c r="W6" s="8"/>
      <c r="X6" s="9"/>
      <c r="Y6" s="18"/>
      <c r="Z6" s="7" t="s">
        <v>237</v>
      </c>
      <c r="AA6" s="8"/>
      <c r="AB6" s="8"/>
      <c r="AC6" s="8"/>
      <c r="AD6" s="8"/>
      <c r="AE6" s="8"/>
      <c r="AF6" s="8"/>
      <c r="AG6" s="8"/>
      <c r="AH6" s="8"/>
      <c r="AI6" s="9"/>
      <c r="AK6" s="24"/>
      <c r="AL6" s="24"/>
      <c r="AM6" s="24"/>
      <c r="AN6" s="24"/>
    </row>
    <row r="7" ht="19.15" customHeight="1" spans="2:40">
      <c r="B7" s="6"/>
      <c r="C7" s="6"/>
      <c r="D7" s="6" t="s">
        <v>234</v>
      </c>
      <c r="E7" s="6"/>
      <c r="F7" s="6"/>
      <c r="G7" s="6" t="s">
        <v>235</v>
      </c>
      <c r="H7" s="6"/>
      <c r="I7" s="6"/>
      <c r="J7" s="6"/>
      <c r="K7" s="6"/>
      <c r="L7" s="6"/>
      <c r="M7" s="6"/>
      <c r="N7" s="6"/>
      <c r="O7" s="6" t="s">
        <v>335</v>
      </c>
      <c r="P7" s="6" t="s">
        <v>336</v>
      </c>
      <c r="Q7" s="6" t="s">
        <v>337</v>
      </c>
      <c r="R7" s="6" t="s">
        <v>338</v>
      </c>
      <c r="S7" s="6" t="s">
        <v>335</v>
      </c>
      <c r="T7" s="6" t="s">
        <v>336</v>
      </c>
      <c r="U7" s="6" t="s">
        <v>337</v>
      </c>
      <c r="V7" s="6" t="s">
        <v>339</v>
      </c>
      <c r="W7" s="6" t="s">
        <v>340</v>
      </c>
      <c r="X7" s="6" t="s">
        <v>341</v>
      </c>
      <c r="Y7" s="19"/>
      <c r="Z7" s="6" t="s">
        <v>335</v>
      </c>
      <c r="AA7" s="6" t="s">
        <v>336</v>
      </c>
      <c r="AB7" s="6" t="s">
        <v>337</v>
      </c>
      <c r="AC7" s="6" t="s">
        <v>338</v>
      </c>
      <c r="AD7" s="6" t="s">
        <v>335</v>
      </c>
      <c r="AE7" s="6" t="s">
        <v>336</v>
      </c>
      <c r="AF7" s="6" t="s">
        <v>337</v>
      </c>
      <c r="AG7" s="6" t="s">
        <v>339</v>
      </c>
      <c r="AH7" s="6" t="s">
        <v>340</v>
      </c>
      <c r="AI7" s="6" t="s">
        <v>341</v>
      </c>
      <c r="AK7" s="22" t="s">
        <v>349</v>
      </c>
      <c r="AL7" s="22" t="s">
        <v>235</v>
      </c>
      <c r="AM7" s="22" t="s">
        <v>350</v>
      </c>
      <c r="AN7" s="22" t="s">
        <v>351</v>
      </c>
    </row>
    <row r="8" ht="19.15" customHeight="1" spans="2:40">
      <c r="B8" s="6" t="str">
        <f>IF(MID(TEXT(AN4,"yyyymmdd"),1,4)&lt;&gt;"",MID(TEXT(AN4,"yyyymmdd"),1,4),"")</f>
        <v>1900</v>
      </c>
      <c r="C8" s="6"/>
      <c r="D8" s="6" t="s">
        <v>121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>
        <v>2</v>
      </c>
      <c r="T8" s="6">
        <v>5</v>
      </c>
      <c r="U8" s="6">
        <v>0</v>
      </c>
      <c r="V8" s="6">
        <v>0</v>
      </c>
      <c r="W8" s="6">
        <v>0</v>
      </c>
      <c r="X8" s="6">
        <v>0</v>
      </c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K8" s="24" t="s">
        <v>121</v>
      </c>
      <c r="AL8" s="24"/>
      <c r="AM8" s="27"/>
      <c r="AN8" s="27"/>
    </row>
    <row r="9" ht="19.15" customHeight="1" spans="2:40">
      <c r="B9" s="6"/>
      <c r="C9" s="6"/>
      <c r="D9" s="6" t="s">
        <v>124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>
        <v>2</v>
      </c>
      <c r="AE9" s="6">
        <v>5</v>
      </c>
      <c r="AF9" s="6">
        <v>0</v>
      </c>
      <c r="AG9" s="6">
        <v>0</v>
      </c>
      <c r="AH9" s="6">
        <v>0</v>
      </c>
      <c r="AI9" s="6">
        <v>0</v>
      </c>
      <c r="AK9" s="24" t="s">
        <v>124</v>
      </c>
      <c r="AL9" s="24"/>
      <c r="AM9" s="27"/>
      <c r="AN9" s="27"/>
    </row>
    <row r="10" ht="19.15" customHeight="1" spans="2:40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K10" s="24"/>
      <c r="AL10" s="24"/>
      <c r="AM10" s="27"/>
      <c r="AN10" s="27"/>
    </row>
    <row r="11" ht="19.15" customHeight="1" spans="2:40">
      <c r="B11" s="6"/>
      <c r="C11" s="6"/>
      <c r="D11" s="7"/>
      <c r="E11" s="8"/>
      <c r="F11" s="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K11" s="24"/>
      <c r="AL11" s="24"/>
      <c r="AM11" s="27"/>
      <c r="AN11" s="27"/>
    </row>
    <row r="12" ht="19.15" customHeight="1" spans="2:40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K12" s="28" t="s">
        <v>352</v>
      </c>
      <c r="AL12" s="29"/>
      <c r="AM12" s="30"/>
      <c r="AN12" s="30"/>
    </row>
    <row r="13" ht="19.15" customHeight="1" spans="2:37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K13" s="31" t="s">
        <v>353</v>
      </c>
    </row>
    <row r="14" ht="19.15" customHeight="1" spans="2:40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6"/>
      <c r="O14" s="6"/>
      <c r="P14" s="6"/>
      <c r="Q14" s="6"/>
      <c r="R14" s="6" t="s">
        <v>354</v>
      </c>
      <c r="S14" s="6">
        <v>2</v>
      </c>
      <c r="T14" s="6">
        <v>5</v>
      </c>
      <c r="U14" s="6">
        <v>0</v>
      </c>
      <c r="V14" s="6">
        <v>0</v>
      </c>
      <c r="W14" s="6">
        <v>0</v>
      </c>
      <c r="X14" s="6">
        <v>0</v>
      </c>
      <c r="Y14" s="6"/>
      <c r="Z14" s="6"/>
      <c r="AA14" s="6"/>
      <c r="AB14" s="6"/>
      <c r="AC14" s="6" t="s">
        <v>354</v>
      </c>
      <c r="AD14" s="6">
        <v>2</v>
      </c>
      <c r="AE14" s="6">
        <v>5</v>
      </c>
      <c r="AF14" s="6">
        <v>0</v>
      </c>
      <c r="AG14" s="6">
        <v>0</v>
      </c>
      <c r="AH14" s="6">
        <v>0</v>
      </c>
      <c r="AI14" s="6">
        <v>0</v>
      </c>
      <c r="AK14" s="32" t="s">
        <v>355</v>
      </c>
      <c r="AL14" s="32"/>
      <c r="AM14" s="32"/>
      <c r="AN14" s="32"/>
    </row>
    <row r="15" s="2" customFormat="1" ht="10" customHeight="1" spans="2:40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K15" s="32"/>
      <c r="AL15" s="32"/>
      <c r="AM15" s="32"/>
      <c r="AN15" s="32"/>
    </row>
    <row r="16" ht="12" customHeight="1" spans="1:40">
      <c r="A16" s="2"/>
      <c r="B16" s="11" t="s">
        <v>175</v>
      </c>
      <c r="C16" s="12" t="s">
        <v>174</v>
      </c>
      <c r="D16" s="13"/>
      <c r="E16" s="13"/>
      <c r="F16" s="14" t="s">
        <v>356</v>
      </c>
      <c r="G16" s="15"/>
      <c r="H16" s="15"/>
      <c r="I16" s="15"/>
      <c r="J16" s="13"/>
      <c r="K16" s="13"/>
      <c r="L16" s="13"/>
      <c r="M16" s="13"/>
      <c r="N16" s="14" t="s">
        <v>357</v>
      </c>
      <c r="O16" s="15"/>
      <c r="P16" s="15"/>
      <c r="Q16" s="15"/>
      <c r="R16" s="13"/>
      <c r="S16" s="13"/>
      <c r="T16" s="13" t="s">
        <v>238</v>
      </c>
      <c r="U16" s="13"/>
      <c r="V16" s="12" t="s">
        <v>174</v>
      </c>
      <c r="W16" s="13"/>
      <c r="X16" s="13"/>
      <c r="Y16" s="13"/>
      <c r="Z16" s="13"/>
      <c r="AA16" s="13"/>
      <c r="AB16" s="13" t="s">
        <v>178</v>
      </c>
      <c r="AC16" s="13"/>
      <c r="AD16" s="12" t="s">
        <v>240</v>
      </c>
      <c r="AE16" s="13"/>
      <c r="AF16" s="13"/>
      <c r="AG16" s="13"/>
      <c r="AH16" s="13"/>
      <c r="AI16" s="13"/>
      <c r="AJ16" s="2"/>
      <c r="AK16" s="32"/>
      <c r="AL16" s="32"/>
      <c r="AM16" s="32"/>
      <c r="AN16" s="32"/>
    </row>
    <row r="17" ht="19.15" customHeight="1" spans="1:4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3"/>
      <c r="AL17" s="33"/>
      <c r="AM17" s="33"/>
      <c r="AN17" s="33"/>
    </row>
    <row r="18" ht="19.15" customHeight="1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ht="19.15" customHeight="1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ht="15" customHeight="1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" customHeight="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2"/>
      <c r="AJ25" s="2"/>
    </row>
    <row r="26" spans="1:36">
      <c r="A26" s="2"/>
      <c r="AJ26" s="2"/>
    </row>
    <row r="27" spans="1:36">
      <c r="A27" s="2"/>
      <c r="AJ27" s="2"/>
    </row>
    <row r="28" spans="1:36">
      <c r="A28" s="2"/>
      <c r="AJ28" s="2"/>
    </row>
    <row r="29" spans="1:36">
      <c r="A29" s="2"/>
      <c r="AJ29" s="2"/>
    </row>
    <row r="30" spans="1:36">
      <c r="A30" s="2"/>
      <c r="AJ30" s="2"/>
    </row>
    <row r="31" spans="1:36">
      <c r="A31" s="2"/>
      <c r="AJ31" s="2"/>
    </row>
    <row r="32" spans="1:36">
      <c r="A32" s="2"/>
      <c r="AJ32" s="2"/>
    </row>
  </sheetData>
  <mergeCells count="37">
    <mergeCell ref="AK2:AM2"/>
    <mergeCell ref="K4:S4"/>
    <mergeCell ref="K5:L5"/>
    <mergeCell ref="P5:Q5"/>
    <mergeCell ref="AG5:AH5"/>
    <mergeCell ref="D6:M6"/>
    <mergeCell ref="O6:X6"/>
    <mergeCell ref="Z6:AI6"/>
    <mergeCell ref="D7:F7"/>
    <mergeCell ref="G7:M7"/>
    <mergeCell ref="B8:C8"/>
    <mergeCell ref="D8:F8"/>
    <mergeCell ref="G8:M8"/>
    <mergeCell ref="B9:C9"/>
    <mergeCell ref="D9:F9"/>
    <mergeCell ref="G9:M9"/>
    <mergeCell ref="B10:C10"/>
    <mergeCell ref="D10:F10"/>
    <mergeCell ref="G10:M10"/>
    <mergeCell ref="B11:C11"/>
    <mergeCell ref="D11:F11"/>
    <mergeCell ref="G11:M11"/>
    <mergeCell ref="B12:C12"/>
    <mergeCell ref="D12:F12"/>
    <mergeCell ref="G12:M12"/>
    <mergeCell ref="AK12:AL12"/>
    <mergeCell ref="B13:C13"/>
    <mergeCell ref="D13:F13"/>
    <mergeCell ref="G13:M13"/>
    <mergeCell ref="B14:M14"/>
    <mergeCell ref="B15:M15"/>
    <mergeCell ref="F16:I16"/>
    <mergeCell ref="N16:Q16"/>
    <mergeCell ref="N6:N7"/>
    <mergeCell ref="Y6:Y7"/>
    <mergeCell ref="B6:C7"/>
    <mergeCell ref="AK14:AN16"/>
  </mergeCells>
  <dataValidations count="1">
    <dataValidation type="list" allowBlank="1" showInputMessage="1" showErrorMessage="1" sqref="C16">
      <formula1>'0-1基础信息表'!$E$26:$E$28</formula1>
    </dataValidation>
  </dataValidation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图6-3 SMALL函数</vt:lpstr>
      <vt:lpstr>图6-5TEXT函数 </vt:lpstr>
      <vt:lpstr>图6-7MID函数</vt:lpstr>
      <vt:lpstr>图6-9RIGHT函数</vt:lpstr>
      <vt:lpstr>图6-11IFFRROR函数 </vt:lpstr>
      <vt:lpstr>图6-13INDEX函数</vt:lpstr>
      <vt:lpstr>图6-15SUMIFS函数</vt:lpstr>
      <vt:lpstr>0-1基础信息表</vt:lpstr>
      <vt:lpstr>6-1记账凭证清单</vt:lpstr>
      <vt:lpstr>6-2账户余额与试算平衡表</vt:lpstr>
      <vt:lpstr>6-3日记账</vt:lpstr>
      <vt:lpstr>6-4会计账簿查询</vt:lpstr>
      <vt:lpstr>6-5会计报表</vt:lpstr>
      <vt:lpstr>6-6查询记账凭证</vt:lpstr>
      <vt:lpstr>6-6查询记账凭证 (2)</vt:lpstr>
      <vt:lpstr>6-6查询记账凭证 (3)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SJ1398607493</cp:lastModifiedBy>
  <dcterms:created xsi:type="dcterms:W3CDTF">2024-04-25T07:53:00Z</dcterms:created>
  <dcterms:modified xsi:type="dcterms:W3CDTF">2024-07-13T04:08:39Z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9913969EE198441CB8E88AE7B614C3BF_13</vt:lpwstr>
  </property>
  <property fmtid="{D5CDD505-2E9C-101B-9397-08002B2CF9AE}" pid="3" name="KSOProductBuildVer">
    <vt:lpwstr>2052-12.1.0.16929</vt:lpwstr>
  </property>
</Properties>
</file>